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175"/>
  </bookViews>
  <sheets>
    <sheet name="Проекты" sheetId="12" r:id="rId1"/>
    <sheet name="расчет показателей" sheetId="11" state="hidden" r:id="rId2"/>
  </sheets>
  <definedNames>
    <definedName name="_xlnm._FilterDatabase" localSheetId="0" hidden="1">Проекты!$A$6:$N$6</definedName>
    <definedName name="_xlnm.Print_Titles" localSheetId="0">Проекты!$3:$4</definedName>
    <definedName name="_xlnm.Print_Titles" localSheetId="1">'расчет показателей'!$6:$7</definedName>
    <definedName name="_xlnm.Print_Area" localSheetId="0">Проекты!$A$1:$L$89</definedName>
    <definedName name="_xlnm.Print_Area" localSheetId="1">'расчет показателей'!$A$1:$E$29</definedName>
  </definedNames>
  <calcPr calcId="162913" fullPrecision="0"/>
</workbook>
</file>

<file path=xl/calcChain.xml><?xml version="1.0" encoding="utf-8"?>
<calcChain xmlns="http://schemas.openxmlformats.org/spreadsheetml/2006/main">
  <c r="L7" i="12" l="1"/>
  <c r="L9" i="12"/>
  <c r="L62" i="12" l="1"/>
  <c r="K14" i="12" l="1"/>
  <c r="K15" i="12"/>
  <c r="L15" i="12" s="1"/>
  <c r="K16" i="12"/>
  <c r="L16" i="12" s="1"/>
  <c r="K17" i="12"/>
  <c r="L17" i="12" s="1"/>
  <c r="K18" i="12"/>
  <c r="K19" i="12"/>
  <c r="K20" i="12"/>
  <c r="K21" i="12"/>
  <c r="L21" i="12" s="1"/>
  <c r="K22" i="12"/>
  <c r="L22" i="12" s="1"/>
  <c r="K13" i="12"/>
  <c r="L13" i="12" s="1"/>
  <c r="K12" i="12"/>
  <c r="K45" i="12" l="1"/>
  <c r="L45" i="12" s="1"/>
  <c r="C5" i="12" l="1"/>
  <c r="K37" i="12" l="1"/>
  <c r="E42" i="12"/>
  <c r="K29" i="12"/>
  <c r="L29" i="12" s="1"/>
  <c r="E29" i="12"/>
  <c r="K70" i="12" l="1"/>
  <c r="L70" i="12" s="1"/>
  <c r="K69" i="12"/>
  <c r="L69" i="12" s="1"/>
  <c r="K68" i="12" l="1"/>
  <c r="L68" i="12" s="1"/>
  <c r="K71" i="12" l="1"/>
  <c r="L71" i="12" s="1"/>
  <c r="C10" i="12"/>
  <c r="D10" i="12"/>
  <c r="D42" i="12"/>
  <c r="C42" i="12"/>
  <c r="E10" i="12" l="1"/>
  <c r="L8" i="12" s="1"/>
  <c r="E87" i="12"/>
  <c r="C65" i="12" l="1"/>
  <c r="K72" i="12"/>
  <c r="L72" i="12" s="1"/>
  <c r="K67" i="12"/>
  <c r="C50" i="12" l="1"/>
  <c r="K53" i="12" l="1"/>
  <c r="L53" i="12" s="1"/>
  <c r="K44" i="12"/>
  <c r="E27" i="12" l="1"/>
  <c r="L25" i="12" s="1"/>
  <c r="E12" i="12"/>
  <c r="K59" i="12" l="1"/>
  <c r="L59" i="12" s="1"/>
  <c r="D77" i="12" l="1"/>
  <c r="C77" i="12"/>
  <c r="E21" i="12" l="1"/>
  <c r="E79" i="12" l="1"/>
  <c r="E69" i="12" l="1"/>
  <c r="E67" i="12" l="1"/>
  <c r="D35" i="12" l="1"/>
  <c r="C35" i="12"/>
  <c r="K30" i="12" l="1"/>
  <c r="L30" i="12" s="1"/>
  <c r="L24" i="12" s="1"/>
  <c r="D27" i="12"/>
  <c r="C27" i="12"/>
  <c r="L26" i="12" l="1"/>
  <c r="K60" i="12" l="1"/>
  <c r="L60" i="12" s="1"/>
  <c r="L55" i="12" l="1"/>
  <c r="L57" i="12" s="1"/>
  <c r="D65" i="12"/>
  <c r="L39" i="12"/>
  <c r="E37" i="12"/>
  <c r="L37" i="12"/>
  <c r="L32" i="12" s="1"/>
  <c r="L41" i="12" l="1"/>
  <c r="E65" i="12"/>
  <c r="L63" i="12" s="1"/>
  <c r="L64" i="12" s="1"/>
  <c r="E35" i="12"/>
  <c r="L33" i="12" s="1"/>
  <c r="L34" i="12" s="1"/>
  <c r="F20" i="11"/>
  <c r="C10" i="11"/>
  <c r="F9" i="11"/>
  <c r="K88" i="12"/>
  <c r="K87" i="12"/>
  <c r="L87" i="12" s="1"/>
  <c r="L82" i="12" s="1"/>
  <c r="D85" i="12"/>
  <c r="C85" i="12"/>
  <c r="K80" i="12"/>
  <c r="L80" i="12" s="1"/>
  <c r="K79" i="12"/>
  <c r="L79" i="12" s="1"/>
  <c r="E53" i="12"/>
  <c r="K52" i="12"/>
  <c r="L52" i="12" s="1"/>
  <c r="L47" i="12" s="1"/>
  <c r="E52" i="12"/>
  <c r="D50" i="12"/>
  <c r="D5" i="12" l="1"/>
  <c r="E5" i="12" s="1"/>
  <c r="E50" i="12"/>
  <c r="L48" i="12" s="1"/>
  <c r="L49" i="12" s="1"/>
  <c r="L74" i="12"/>
  <c r="E85" i="12"/>
  <c r="L83" i="12" s="1"/>
  <c r="E77" i="12"/>
  <c r="L75" i="12" s="1"/>
  <c r="L76" i="12" l="1"/>
  <c r="L84" i="12"/>
</calcChain>
</file>

<file path=xl/sharedStrings.xml><?xml version="1.0" encoding="utf-8"?>
<sst xmlns="http://schemas.openxmlformats.org/spreadsheetml/2006/main" count="324" uniqueCount="223">
  <si>
    <t>ДО</t>
  </si>
  <si>
    <t>ДАиГ</t>
  </si>
  <si>
    <t>№ п/п</t>
  </si>
  <si>
    <t>1.1.</t>
  </si>
  <si>
    <t>1.2.</t>
  </si>
  <si>
    <t>1.3.</t>
  </si>
  <si>
    <t>1.4.</t>
  </si>
  <si>
    <t>1.5.</t>
  </si>
  <si>
    <t>1.6.</t>
  </si>
  <si>
    <t>1.7.</t>
  </si>
  <si>
    <t>1.8.</t>
  </si>
  <si>
    <t>2. Показатели, предусмотренные документами стратегического планирования</t>
  </si>
  <si>
    <t>2.1.</t>
  </si>
  <si>
    <t>2.2.</t>
  </si>
  <si>
    <t>2.3.</t>
  </si>
  <si>
    <t>2.4.</t>
  </si>
  <si>
    <t>3. Показатели портфелей проектов, проектов автономного округа, направленные на реализацию национальных проектов (программ) Российской Федерации</t>
  </si>
  <si>
    <t>3.1.</t>
  </si>
  <si>
    <t xml:space="preserve">                                                             Приложение </t>
  </si>
  <si>
    <t xml:space="preserve">                                                             к пояснительной записке</t>
  </si>
  <si>
    <t>Наименование показателя, 
ед. измер.</t>
  </si>
  <si>
    <t>Расчет показателя</t>
  </si>
  <si>
    <t>Описание расчета значения показателя 
и исходные данные, используемые при расчете</t>
  </si>
  <si>
    <t>доля детей в возрасте от 5 до 18 лет, охваченных дополнительным образованием, %</t>
  </si>
  <si>
    <t>доступность дошкольного образования для детей в возрасте от полутора до трех лет, %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</si>
  <si>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экзамена, раз</t>
  </si>
  <si>
    <t>Исполнитель</t>
  </si>
  <si>
    <t>тел. (3462) 52-53-70</t>
  </si>
  <si>
    <t>Расчет показателей результатов реализации муниципальной программы 
«Развитие образования города Сургута на период до 2030 года» за 2020 год</t>
  </si>
  <si>
    <t>Факт
2020 года</t>
  </si>
  <si>
    <t>доступность дошкольного образования для детей в возрасте от 3 до 7 лет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</si>
  <si>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обеспеченность детей дошкольного возраста местами в образовательных организациях, реализующих программы дошкольного образования, %</t>
  </si>
  <si>
    <t>100% = 25 594 / (25 594 + 0) х 100</t>
  </si>
  <si>
    <t>1,4 раза = 78,4 / 54,9</t>
  </si>
  <si>
    <t xml:space="preserve"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среднего балла единого государственного экзамена (в расчете на 2 предмета) в 10% общеобразовательных организаций с лучшими результатами единого государственного экзамена к среднему баллу единого государственного экзамена (в расчете на 2 предмета) в 10% общеобразовательных организаций с худшими результатами единого государственного экзамена.
</t>
  </si>
  <si>
    <t>доля выпускников 11-х классов, поступивших в учреждения высшего и среднего профессионального образования, %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</si>
  <si>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количества выпускников 11-х классов, поступивших в учреждения высшего и среднего профессионального образования, к общему количеству выпускников 11-х классов.</t>
  </si>
  <si>
    <t>доля детей в возрасте от 6 до 17 лет (включительно), охваченных всеми формами отдыха и оздоровления, от общей численности детей указанной возрастной категории, %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</si>
  <si>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
на предоставление услуг (выполнение работ) в общем объеме средств, выделяемых на предоставление услуг (выполнение работ) в сфере образования, спрос на которые превышает возможности муниципальных учреждений, %</t>
  </si>
  <si>
    <t>6,9% = (4 380 / 63 533) х 100</t>
  </si>
  <si>
    <t>5,5% = (286 472 424,62 / 
5 249 470 270,15) х 100</t>
  </si>
  <si>
    <t>87,1% = (2 061 / 2 366) х 100</t>
  </si>
  <si>
    <t>соответствие объектов образовательных организаций уровню категорирования объектов образовательных организаций, %</t>
  </si>
  <si>
    <t>обеспечение односменного режима обучения в муниципальных общеобразовательных организациях для обучающихся по очной форме реализации образовательных программ, %</t>
  </si>
  <si>
    <t>охват дополнительным образованием детей в возрасте от 5 до 18 лет, получающих услуги в муниципальных образовательных организациях, подведомственных департаменту образования Администрации города, и негосударственных организациях в общей численности детей этой возрастной группы, %</t>
  </si>
  <si>
    <t>1. Целевые показатели</t>
  </si>
  <si>
    <t xml:space="preserve">Определяется как среднеарифметическое оценок соответствия объектов образовательных организаций уровню категорирования объектов образовательных организаций, проведенных исходя из учета предъявляемых требований по инженерно-техническому оснащению зданий образовательных учреждений, для каждой категории объектов, согласно требованиям постановления Правительства Российской Федерации от 02.08.2019 № 1006 «Об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(территорий)». </t>
  </si>
  <si>
    <t>доля детей в возрасте от 5 до 18 лет, охваченных образовательными программами дополнительного образования детей в учреждениях дополнительного образования детей и программами спортивной подготовки за счет бюджетных средств, в общей численности детей в возрасте от 5 до 18 лет, %</t>
  </si>
  <si>
    <t xml:space="preserve">доля детей в возрасте 1 - 6 лет (от 1 до 7 лет), состоящих на учете для определения в муниципальные дошкольные образовательные учреждения, в общей численности детей в возрасте 1 - 6 лет, %
</t>
  </si>
  <si>
    <t>63% = (33 662 / 53 433) х 100</t>
  </si>
  <si>
    <t>83,1 % = (32 384 / (39 441 - 488)) х 100</t>
  </si>
  <si>
    <t xml:space="preserve">70,1% = 82748 / 70 313 / 1,68 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</si>
  <si>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количества услуг дополнительного образования, оказанных детям в возрасте от 5 до 18 лет, к численности населения в возрасте от 5 до 18 лет.
Рассчитывается по формуле: ДОП5до18 = (Ч5до18 / Д5до18) / Ккоэф
ДОП5до18 – доля детей в возрасте от 5 до 18 лет, охваченных программами дополнительного образования;
Ч5до18 – количество услуг дополнительного образования, оказанных детям в возрасте от 5 до 18 лет в учреждениях, подведомственных департаменту образования;
Д5до18 – общая численность детей в возрасте от 5 до 18 лет (демографические данные);
Ккоэф –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</si>
  <si>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t>Рассчитывается на основании данных учреждений дополнительного образования, подведомственных департаменту образования Администрации города.
Определяется отношением количества услуг дополнительного образования, оказанных детям в возрасте от 5 до 18 летв учреждениях дополнительного образования, подведомственных департаменту образования Администрации города, на бюджетной и платной основе, к общей численности детей в возрасте от 5 до 18 лет (демографические данные).</t>
  </si>
  <si>
    <t>13,3% = 5 243 / 39 441 х 100</t>
  </si>
  <si>
    <t>12,5% = 8 774 / 70 313 х 100</t>
  </si>
  <si>
    <t>Плановое значение показателя 92,5% установлено региональным портфелем проектов «Демография» проектом «Содействие занятости женщин – создание условий дошкольного образования для детей в возрасте до трех лет».
Рассчитывается как отношение численности детей в возрасте от 1,5 лет до 3 лет, получающих дошкольное образование, к сумме численности детей в возрасте от 1,5 лет до 3 лет, получающих дошкольное образование, и численности детей в возрасте от 1,5 лет до 3 лет, находящихся в очереди на получение дошкольного образования по состоянию на 1 января года, следующего за отчетным.
Периодическая отчетность по форме № 85-К.
Сведения Федеральной государственной информационной системы доступности дошкольного образования.
Учитывая, что в соответствии с данными, выгружаемыми в Федеральную государственную информационную систему доступности дошкольного образования, актуальный спрос на получение дошкольного образования в данном возрасте удовлетворен на 100% по состоянию на 31.12.2020 показатель считается выполненным на 100%.</t>
  </si>
  <si>
    <t>78,9% = 93 277 / 
70 313 / 1,68 х 100</t>
  </si>
  <si>
    <t>Определяется отношением количества услуг дополнительного образования, оказанных детям в возрасте от 5 до 18 лет, получающих услуги в муниципальных образовательных организациях, подведомственных департаменту образования Администрации города, и негосударственных организациях, к численности населения в возрасте от 5 до 18 лет.
Рассчитывается по формуле: ДОП = Ч5до18МУ, НО / Д5до18 / Ккоэф
ДОП – доля детей в возрасте от 5 до 18 лет, охваченных программами дополнительного образования в муниципальных образовательных организациях, подведомственных департаменту образования Администрации города, и негосударственных организациях;
Ч5до18МУ, НО – количество услуг дополнительного образования, оказанных детям в возрасте от 5 до 18 лет в учреждениях, подведомственных департаменту образования, в негосударственных организациях;
Д5до18 – общая численность детей в возрасте от 5 до 18 лет (демографические данные);
Ккоэф –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</si>
  <si>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t>Бурик Наталья Витальевна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</si>
  <si>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числа мест в дошкольных образовательных организациях на основании сведений статистической отчетности по форме № 85-К к разности численности населения в возрасте 1 – 6 лет (демографические данные населения в возрасте 1 – 6 лет) и численности обучающихся в общеобразовательных организациях в возрасте 5 – 6 лет на основании сведений статистической отчетности по форме № ОО-1.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</si>
  <si>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численности детей в возрасте от 3 до 7 лет, получающих дошкольное образование в текущем году на основании сведений статистической отчетности по форме № 85-К, к сумме численности детей в возрасте от 3 до 7 лет, получающих дошкольное образование в текущем годуна основании сведений статистической отчетности по форме № 85-К, и численности детей в возрасте от 3 до 7 лет, находящихся в очереди на получение в текущем году дошкольного образования на основании сведений Федеральной государственной информационной системы доступности дошкольного образования.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</si>
  <si>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Опрделяется отношением численности детей в возрасте от 6 до 17 лет, охваченных всеми формами отдыха и оздоровления (в рамках финансирования муниципальной программы) к общей численности детей в возрасте от 6 до 17 лет (демографические данные).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</si>
  <si>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суммы объема средств, переданного на исполнение немуниципальным организациям, в том числе социально ориентированным некоммерческим организациям, индивидуальным предпринимателям, к объему средств, предусмотренному в бюджете для поставщиков всех форм собственности на услуги (работы) потенциально возможные к передаче на исполнение немуниципальными организациями, в том числе социально ориентированными некоммерческими организациями, индивидуальными предпринимателями.</t>
  </si>
  <si>
    <t>Определяется отношением мощности муниципальных общеобразовательных учреждений города Сургута, установленной на основании данных раздела 2.9 «Сведения о сменности, занятиях и группах продленного дня» отчета по форме № ОО-1 2020 год, к численности обучающихся по очной форме реализации образовательных программ в муниципальных общеобразовательных организациях.</t>
  </si>
  <si>
    <t>Определяется отношением численности детей в возрасте 1 - 6 лет (от 1 до 7 лет), состоящих на учете для определения в муниципальные дошкольные образовательные учреждения к общей численности детей в возрасте 1 - 6 лет (демографические данные).
Сведения Федеральной государственной информационной системы доступности дошкольного образования.</t>
  </si>
  <si>
    <t>-</t>
  </si>
  <si>
    <t>ОВПП</t>
  </si>
  <si>
    <t>УИЗСнп</t>
  </si>
  <si>
    <t>ОЭНП</t>
  </si>
  <si>
    <t>Код критерия</t>
  </si>
  <si>
    <t>Наименование показателя</t>
  </si>
  <si>
    <t>Ответственный (администратор или соадмини- стратор)</t>
  </si>
  <si>
    <t>Региональный проект «Современная школа»</t>
  </si>
  <si>
    <t>Значение показателя</t>
  </si>
  <si>
    <t>ВПП1</t>
  </si>
  <si>
    <t>ВПП2</t>
  </si>
  <si>
    <t>ВПП3</t>
  </si>
  <si>
    <t>ВПП4</t>
  </si>
  <si>
    <t>ВПП5</t>
  </si>
  <si>
    <t>ВПП7</t>
  </si>
  <si>
    <t>ВПП8</t>
  </si>
  <si>
    <t>ВПП9</t>
  </si>
  <si>
    <t>Наименование муниципальной программы/ проекта</t>
  </si>
  <si>
    <t>1.1</t>
  </si>
  <si>
    <t>1.1.1</t>
  </si>
  <si>
    <t>1.1.2</t>
  </si>
  <si>
    <t>1.1.3</t>
  </si>
  <si>
    <t>2</t>
  </si>
  <si>
    <t xml:space="preserve">Муниципальная программа "Развитие образования города Сургута  на период до 2030 года " </t>
  </si>
  <si>
    <t>2.1</t>
  </si>
  <si>
    <t xml:space="preserve">ОЭНП *= (ОВПП + УИЗСнп) / 2
</t>
  </si>
  <si>
    <t>*ОЭНП  оценка эффективности реализации национальных проектов, реализуемых в рамках муниципальной программы
ОВПП = (ВПП1+ВПП2+…ВППn), где:
ОВПП  оценка выполнения показателей национальных проектов, реализуемых в рамках муниципальной программы
ВППn ‒ уровень выполнения показателей национальных проектов, реализуемых в рамках муниципальной программы;
n ‒ количество показателей национальных проектов, реализуемых в рамках муниципальной программы;
УИЗСнп = Фп зн/ Пп зн, где:
УИЗСнп ‒ уровень использования запланированного объема средств, предусмотренного на реализацию национальных проектов в рамках муниципальной программы, (число десятичных знаков - 2).
Фп зн ‒ фактический объем расходов (за счет всех источников финансирования), направленный на реализацию национальных проектов в рамках муниципальной программы;
Пп зн ‒ плановый (уточненный) объем расходов (за счет всех источников финансирования), предусмотренный на реализацию программы</t>
  </si>
  <si>
    <t>Муниципальная программа "Развитие транспортной системы города Сургута на период до 2030 года"</t>
  </si>
  <si>
    <t xml:space="preserve">Уровень испол- нения, %
УИЗСнп
</t>
  </si>
  <si>
    <t>ОЭНП *= (ОВПП + УИЗСнп) / 2</t>
  </si>
  <si>
    <t xml:space="preserve">Уровень исполне-ния,  %
</t>
  </si>
  <si>
    <t>Интерпре- тация критерия,  %
 (ОВПП)</t>
  </si>
  <si>
    <t>Региональный проект "Общесистемные меры развития дорожного хозяйства"</t>
  </si>
  <si>
    <t xml:space="preserve">Региональный проект  "Формирование комфортной городской среды" </t>
  </si>
  <si>
    <t>уточненный план</t>
  </si>
  <si>
    <t>Муниципальная программа "Формирование комфортной городской среды на период до 2030 года"</t>
  </si>
  <si>
    <t>3</t>
  </si>
  <si>
    <t>Муниципальная программа "Развитие жилищной сферы на период до 2030 года"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</si>
  <si>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</si>
  <si>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"Жилье"</t>
  </si>
  <si>
    <t>3.1</t>
  </si>
  <si>
    <t>4</t>
  </si>
  <si>
    <t xml:space="preserve">Муниципальная программа "Развитие малого и среднего предпринимательства в городе Сургуте на период до 2030 года " </t>
  </si>
  <si>
    <t>4.1</t>
  </si>
  <si>
    <t>4.1.1</t>
  </si>
  <si>
    <t>5</t>
  </si>
  <si>
    <t>5.1</t>
  </si>
  <si>
    <t>6</t>
  </si>
  <si>
    <t>6.1</t>
  </si>
  <si>
    <t>6.1.1</t>
  </si>
  <si>
    <t>7</t>
  </si>
  <si>
    <t>7.1</t>
  </si>
  <si>
    <t>7.1.1</t>
  </si>
  <si>
    <t>достаточный уровень реализации национальных проектов</t>
  </si>
  <si>
    <t>высокий уровень реализации национальных проектов</t>
  </si>
  <si>
    <t>ВПП15</t>
  </si>
  <si>
    <t>ВПП16</t>
  </si>
  <si>
    <t>ВПП22</t>
  </si>
  <si>
    <t>ВПП25</t>
  </si>
  <si>
    <t>Приложение 4</t>
  </si>
  <si>
    <t>3.1.1</t>
  </si>
  <si>
    <t>2.1.1</t>
  </si>
  <si>
    <t>Доля общеобразовательных организаций, оснащённых в целях внедрения цифровой образовательной среды, %</t>
  </si>
  <si>
    <t>ВПП10</t>
  </si>
  <si>
    <t>2.1.2</t>
  </si>
  <si>
    <t xml:space="preserve">Муниципальная программа "Развитие культуры в городе Сургуте на период до 2030 года " </t>
  </si>
  <si>
    <t>Уровень обеспеченности населения спортивными сооружениями исходя из единовременной пропускной способности объектов спорта,%</t>
  </si>
  <si>
    <t>ДГХ</t>
  </si>
  <si>
    <t>Протяженность береговой линии, очищенной от бытового мусора в границах населенных пунктов, км</t>
  </si>
  <si>
    <t>Количество благоустроенных общественных территорий (в том числе площадей, набережных, скверов, парков), ед.</t>
  </si>
  <si>
    <t>Всего расходов на реализацию национальных проектов в рамках муниципальной программы, в том числе:</t>
  </si>
  <si>
    <t>Параметры финансового обеспечения (за счет всех источников финансирования), руб.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</si>
  <si>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</si>
  <si>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</si>
  <si>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ВПП6</t>
  </si>
  <si>
    <t>ВПП11</t>
  </si>
  <si>
    <t>ВПП13</t>
  </si>
  <si>
    <t>ВПП14</t>
  </si>
  <si>
    <t>Количество человек, вовлеченных в мероприятия по очистке береговой линии от бытового мусора в границах населенных пунктов, тыс.чел.</t>
  </si>
  <si>
    <t>Региональный проект «Успех каждого ребенка»</t>
  </si>
  <si>
    <t>Региональный проект «Цифровая образовательная среда»</t>
  </si>
  <si>
    <t xml:space="preserve">Региональный проект  "Сохранение уникальных водных объектов" </t>
  </si>
  <si>
    <t>национальный проект «Демография»</t>
  </si>
  <si>
    <t>национальный проект «Культура»</t>
  </si>
  <si>
    <t>национальный проект «Безопасные качественные дороги»</t>
  </si>
  <si>
    <t>национальный проект «Малое и среднее предпринимательство и поддержка индивидуальной предпринимательской инициативы»</t>
  </si>
  <si>
    <t>национальный проект «Жилье и городская среда»</t>
  </si>
  <si>
    <t>национальный проект «Экология»</t>
  </si>
  <si>
    <t xml:space="preserve">факт </t>
  </si>
  <si>
    <t>факт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</si>
  <si>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</si>
  <si>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</si>
  <si>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педагогических работников, использующих сервисы федеральной информационно-сервисной платформы цифровой образовательной среды, %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</si>
  <si>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%</t>
  </si>
  <si>
    <t>1.1.4</t>
  </si>
  <si>
    <t>Региональный проект «Патриотическое воспитание граждан Российской Федерации»</t>
  </si>
  <si>
    <t>Количество ставок советников директора по воспитанию и взаимодействию с детскими общественными объединениями, введенных в муниципальных общеобразовательных учреждениях, деятельность которых обеспечена в рамках реализации регионального проекта «Патриотическое воспитание граждан Российской Федерации», единица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</si>
  <si>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среды, %</t>
  </si>
  <si>
    <t>Муниципальная программа "Комфортное проживание в городе Сургуте на период до 2030 года"</t>
  </si>
  <si>
    <t>высокий  уровень реализации национальных проектов</t>
  </si>
  <si>
    <t>УФКиС</t>
  </si>
  <si>
    <t>Численность детей и молодежи в возрасте до 35 лет, вовлеченных в социальную активную деятельность через увеличение охвата патриотическими проектами, чел.</t>
  </si>
  <si>
    <t>ДИЗО</t>
  </si>
  <si>
    <t>национальный проект «Образование»</t>
  </si>
  <si>
    <t>УИРПиТ</t>
  </si>
  <si>
    <t>ВПП26</t>
  </si>
  <si>
    <t>ВПП18</t>
  </si>
  <si>
    <t>ВПП27</t>
  </si>
  <si>
    <t>ВПП28</t>
  </si>
  <si>
    <t>ВПП29</t>
  </si>
  <si>
    <t>утвержден- ный план</t>
  </si>
  <si>
    <t>6.1.2</t>
  </si>
  <si>
    <t>8</t>
  </si>
  <si>
    <t>8.1</t>
  </si>
  <si>
    <t>8.1.1</t>
  </si>
  <si>
    <t>8.1.2</t>
  </si>
  <si>
    <t>Количество муниципальных общеобразовательных учреждений, в которых проведены мероприятия по обеспечению деятельности советников директора по воспитанию с детскими общественными объединениями, единица</t>
  </si>
  <si>
    <t>Доля обучающихся по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%</t>
  </si>
  <si>
    <t>Региональный проект «Культурная среда»</t>
  </si>
  <si>
    <t>Региональный проект «Творческие люди»</t>
  </si>
  <si>
    <t>Региональный проект «Спорт-норма жизни»</t>
  </si>
  <si>
    <t>Региональный проект «Социальная активность»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</si>
  <si>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</si>
  <si>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Оборот (товаров, работ, услуг) субъектов малого и среднего предпринимательства, млн. руб.</t>
  </si>
  <si>
    <t>ДАиГ, ДГХ</t>
  </si>
  <si>
    <t>ВПП30</t>
  </si>
  <si>
    <t>Количество субъектов МСП, получивших поддержку в рамках реализации регионального проекта "Акселерация субъектов малого и среднего предпринимательства"</t>
  </si>
  <si>
    <t>ВПП19</t>
  </si>
  <si>
    <t>ВПП23</t>
  </si>
  <si>
    <t>ВПП24</t>
  </si>
  <si>
    <t>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перечень муниципального имущества, предназначенного для поддержки субъектов малого и среднего предпринимательства и самозанятых граждан, в общем количестве объектов недвижимого имущества, включенных в указанные перечни, %</t>
  </si>
  <si>
    <t>Увеличение количества объектов имущества в перечне муниципального имущества, предназначенного для поддержки субъектов малого и среднего предпринимательства и самозанятых граждан, %</t>
  </si>
  <si>
    <t>Региональный проект  "Региональная и местная дорожная сеть"</t>
  </si>
  <si>
    <t xml:space="preserve"> Оценка эффективности  реализации национальных проектов за 2024 год</t>
  </si>
  <si>
    <t>Увеличение доли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  (в рамках утвержденного проекта БКД)</t>
  </si>
  <si>
    <t>Протяженность сети автомобильных дорог общего пользования местного значения (в рамках утвержденного проекта БКД), км</t>
  </si>
  <si>
    <t>Объем жилищного строительства, тыс.кв.м.</t>
  </si>
  <si>
    <t>Общее количество квадратных метров расселенного непригодного жилищного фонда, в млн.кв.м</t>
  </si>
  <si>
    <t>ВСЕГО РАСХОДОВ НА РЕАЛИЗАЦИЮ НАЦИОНАЛЬНЫХ ПРОЕКТОВ В 2024 ГОДУ</t>
  </si>
  <si>
    <t>Охват детей деятельностью региональных центров выявления, поддержки и развития способностей и талантов у детей и молодежи, технопарков "Кванториум", центров "IT-куб", %</t>
  </si>
  <si>
    <t>Количество субъектов МСП, получивших поддержку в рамках реализации регионального проекта "Создание условий для легкого старта и комфортного ведения бизнеса"</t>
  </si>
  <si>
    <t>КК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</si>
  <si>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культуры), чел. (нарастающим итогом)
</t>
  </si>
  <si>
    <t>Создание модельной библиотеки, ед.</t>
  </si>
  <si>
    <t>ВПП12</t>
  </si>
  <si>
    <t xml:space="preserve">Муниципальная программа "Развитие физической культуры и спорта в городе Сургуте на период до 2030 года" </t>
  </si>
  <si>
    <t xml:space="preserve">Муниципальная программа "Молодежная политика Сургута на период до 2030 года" </t>
  </si>
  <si>
    <t>Региональный проект «Образование»</t>
  </si>
  <si>
    <t>5.1.1</t>
  </si>
  <si>
    <t>5.1.2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</si>
  <si>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 на территории Российской Федерации, чел.</t>
  </si>
  <si>
    <t>КВиМП</t>
  </si>
  <si>
    <t>ВПП17</t>
  </si>
  <si>
    <t>ВПП20</t>
  </si>
  <si>
    <t>ВПП21</t>
  </si>
  <si>
    <t>Количество объектов, созданных для размещения учреждений дошкольного, общего, дополнительного  образования, ед.</t>
  </si>
  <si>
    <t>Доля детей в возрасте от 5 до 18 лет, охваченных дополнительным образованием,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</si>
</sst>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#,##0.0"/>
    <numFmt numFmtId="166" formatCode="#,##0.000"/>
    <numFmt numFmtId="167" formatCode="0.000"/>
    <numFmt numFmtId="168" formatCode="0.0"/>
    <numFmt numFmtId="169" formatCode="#,##0.0000"/>
  </numFmts>
  <fonts count="2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194">
    <xf numFmtId="0" fontId="0" fillId="0" borderId="0" xfId="0"/>
    <xf numFmtId="1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" fontId="8" fillId="0" borderId="0" xfId="7" applyNumberFormat="1" applyFont="1" applyFill="1" applyAlignment="1">
      <alignment vertical="top"/>
    </xf>
    <xf numFmtId="1" fontId="8" fillId="0" borderId="5" xfId="7" applyNumberFormat="1" applyFont="1" applyFill="1" applyBorder="1" applyAlignment="1">
      <alignment horizontal="center" vertical="top"/>
    </xf>
    <xf numFmtId="4" fontId="8" fillId="0" borderId="5" xfId="7" applyNumberFormat="1" applyFont="1" applyFill="1" applyBorder="1" applyAlignment="1">
      <alignment horizontal="left" vertical="top" wrapText="1"/>
    </xf>
    <xf numFmtId="165" fontId="9" fillId="0" borderId="5" xfId="7" applyNumberFormat="1" applyFont="1" applyFill="1" applyBorder="1" applyAlignment="1">
      <alignment horizontal="center" vertical="top" wrapText="1"/>
    </xf>
    <xf numFmtId="4" fontId="9" fillId="0" borderId="5" xfId="7" applyNumberFormat="1" applyFont="1" applyFill="1" applyBorder="1" applyAlignment="1">
      <alignment horizontal="center" vertical="top" wrapText="1"/>
    </xf>
    <xf numFmtId="4" fontId="8" fillId="0" borderId="0" xfId="7" applyNumberFormat="1" applyFont="1" applyFill="1"/>
    <xf numFmtId="3" fontId="9" fillId="0" borderId="5" xfId="7" applyNumberFormat="1" applyFont="1" applyFill="1" applyBorder="1" applyAlignment="1">
      <alignment horizontal="center" vertical="top" wrapText="1"/>
    </xf>
    <xf numFmtId="165" fontId="8" fillId="0" borderId="5" xfId="7" applyNumberFormat="1" applyFont="1" applyFill="1" applyBorder="1" applyAlignment="1">
      <alignment horizontal="center" vertical="top" wrapText="1"/>
    </xf>
    <xf numFmtId="4" fontId="8" fillId="0" borderId="5" xfId="7" applyNumberFormat="1" applyFont="1" applyFill="1" applyBorder="1" applyAlignment="1">
      <alignment horizontal="center" vertical="top" wrapText="1"/>
    </xf>
    <xf numFmtId="4" fontId="9" fillId="0" borderId="5" xfId="7" applyNumberFormat="1" applyFont="1" applyFill="1" applyBorder="1" applyAlignment="1">
      <alignment horizontal="left" vertical="top" wrapText="1"/>
    </xf>
    <xf numFmtId="165" fontId="8" fillId="0" borderId="5" xfId="7" applyNumberFormat="1" applyFont="1" applyFill="1" applyBorder="1" applyAlignment="1">
      <alignment horizontal="center" vertical="top"/>
    </xf>
    <xf numFmtId="0" fontId="8" fillId="0" borderId="5" xfId="0" applyFont="1" applyBorder="1" applyAlignment="1">
      <alignment vertical="top" wrapText="1"/>
    </xf>
    <xf numFmtId="1" fontId="8" fillId="0" borderId="0" xfId="7" applyNumberFormat="1" applyFont="1" applyFill="1" applyAlignment="1">
      <alignment horizontal="left" vertical="top"/>
    </xf>
    <xf numFmtId="1" fontId="8" fillId="0" borderId="0" xfId="7" applyNumberFormat="1" applyFont="1" applyFill="1" applyAlignment="1">
      <alignment horizontal="center" vertical="top"/>
    </xf>
    <xf numFmtId="4" fontId="8" fillId="0" borderId="0" xfId="7" applyNumberFormat="1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4" fontId="8" fillId="0" borderId="0" xfId="7" applyNumberFormat="1" applyFont="1" applyFill="1" applyAlignment="1">
      <alignment horizontal="center" vertical="top"/>
    </xf>
    <xf numFmtId="165" fontId="8" fillId="0" borderId="0" xfId="7" applyNumberFormat="1" applyFont="1" applyFill="1" applyAlignment="1">
      <alignment horizontal="center" vertical="top"/>
    </xf>
    <xf numFmtId="49" fontId="10" fillId="0" borderId="0" xfId="6" applyNumberFormat="1" applyFont="1" applyAlignment="1">
      <alignment horizontal="center" vertical="center" wrapText="1"/>
    </xf>
    <xf numFmtId="0" fontId="10" fillId="0" borderId="0" xfId="6" applyFont="1" applyAlignment="1">
      <alignment horizontal="justify" vertical="center" wrapText="1"/>
    </xf>
    <xf numFmtId="0" fontId="10" fillId="0" borderId="0" xfId="6" applyFont="1" applyAlignment="1">
      <alignment horizontal="center" vertical="center" wrapText="1"/>
    </xf>
    <xf numFmtId="4" fontId="10" fillId="0" borderId="0" xfId="6" applyNumberFormat="1" applyFont="1" applyAlignment="1">
      <alignment horizontal="center" vertical="center" wrapText="1"/>
    </xf>
    <xf numFmtId="0" fontId="10" fillId="0" borderId="0" xfId="6" applyFont="1"/>
    <xf numFmtId="0" fontId="12" fillId="0" borderId="0" xfId="6" applyFont="1"/>
    <xf numFmtId="0" fontId="11" fillId="0" borderId="0" xfId="6" applyFont="1"/>
    <xf numFmtId="49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horizontal="justify" vertical="center" wrapText="1"/>
    </xf>
    <xf numFmtId="0" fontId="11" fillId="0" borderId="0" xfId="6" applyFont="1" applyAlignment="1">
      <alignment horizontal="center" vertical="center" wrapText="1"/>
    </xf>
    <xf numFmtId="4" fontId="11" fillId="0" borderId="0" xfId="6" applyNumberFormat="1" applyFont="1" applyAlignment="1">
      <alignment horizontal="center" vertical="center" wrapText="1"/>
    </xf>
    <xf numFmtId="0" fontId="13" fillId="3" borderId="0" xfId="6" applyFont="1" applyFill="1"/>
    <xf numFmtId="0" fontId="11" fillId="0" borderId="0" xfId="6" applyFont="1" applyFill="1"/>
    <xf numFmtId="0" fontId="10" fillId="0" borderId="0" xfId="6" applyFont="1" applyAlignment="1">
      <alignment horizontal="center" vertical="top" wrapText="1"/>
    </xf>
    <xf numFmtId="0" fontId="10" fillId="0" borderId="0" xfId="6" applyNumberFormat="1" applyFont="1" applyAlignment="1">
      <alignment horizontal="center" vertical="top" wrapText="1"/>
    </xf>
    <xf numFmtId="0" fontId="11" fillId="0" borderId="0" xfId="6" applyFont="1" applyAlignment="1">
      <alignment horizontal="center" vertical="top" wrapText="1"/>
    </xf>
    <xf numFmtId="0" fontId="11" fillId="0" borderId="0" xfId="6" applyNumberFormat="1" applyFont="1" applyAlignment="1">
      <alignment horizontal="center" vertical="top" wrapText="1"/>
    </xf>
    <xf numFmtId="4" fontId="11" fillId="0" borderId="0" xfId="6" applyNumberFormat="1" applyFont="1" applyAlignment="1">
      <alignment horizontal="center" vertical="top" wrapText="1"/>
    </xf>
    <xf numFmtId="0" fontId="13" fillId="0" borderId="0" xfId="6" applyFont="1"/>
    <xf numFmtId="49" fontId="15" fillId="0" borderId="5" xfId="6" applyNumberFormat="1" applyFont="1" applyBorder="1" applyAlignment="1">
      <alignment horizontal="center" vertical="center" wrapText="1"/>
    </xf>
    <xf numFmtId="2" fontId="17" fillId="0" borderId="5" xfId="6" applyNumberFormat="1" applyFont="1" applyBorder="1" applyAlignment="1">
      <alignment horizontal="center" vertical="center" wrapText="1"/>
    </xf>
    <xf numFmtId="0" fontId="17" fillId="0" borderId="5" xfId="6" applyNumberFormat="1" applyFont="1" applyBorder="1" applyAlignment="1">
      <alignment horizontal="center" vertical="center" wrapText="1"/>
    </xf>
    <xf numFmtId="2" fontId="17" fillId="0" borderId="5" xfId="6" applyNumberFormat="1" applyFont="1" applyBorder="1" applyAlignment="1">
      <alignment horizontal="center" vertical="top" wrapText="1"/>
    </xf>
    <xf numFmtId="0" fontId="17" fillId="0" borderId="5" xfId="6" applyNumberFormat="1" applyFont="1" applyBorder="1" applyAlignment="1">
      <alignment horizontal="center" vertical="top" wrapText="1"/>
    </xf>
    <xf numFmtId="0" fontId="18" fillId="0" borderId="5" xfId="6" applyFont="1" applyBorder="1" applyAlignment="1">
      <alignment horizontal="justify" vertical="center" wrapText="1"/>
    </xf>
    <xf numFmtId="49" fontId="18" fillId="3" borderId="5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7" fillId="0" borderId="5" xfId="6" applyFont="1" applyFill="1" applyBorder="1" applyAlignment="1">
      <alignment horizontal="justify" vertical="center" wrapText="1"/>
    </xf>
    <xf numFmtId="4" fontId="17" fillId="0" borderId="5" xfId="0" applyNumberFormat="1" applyFont="1" applyFill="1" applyBorder="1" applyAlignment="1">
      <alignment horizontal="center" vertical="top" wrapText="1"/>
    </xf>
    <xf numFmtId="4" fontId="17" fillId="0" borderId="5" xfId="0" applyNumberFormat="1" applyFont="1" applyFill="1" applyBorder="1" applyAlignment="1">
      <alignment horizontal="justify" vertical="top" wrapText="1"/>
    </xf>
    <xf numFmtId="0" fontId="17" fillId="0" borderId="5" xfId="6" applyFont="1" applyFill="1" applyBorder="1" applyAlignment="1">
      <alignment horizontal="center" vertical="center" wrapText="1"/>
    </xf>
    <xf numFmtId="4" fontId="17" fillId="0" borderId="5" xfId="6" applyNumberFormat="1" applyFont="1" applyFill="1" applyBorder="1" applyAlignment="1">
      <alignment horizontal="center" vertical="center" wrapText="1"/>
    </xf>
    <xf numFmtId="0" fontId="17" fillId="0" borderId="0" xfId="6" applyFont="1" applyFill="1"/>
    <xf numFmtId="4" fontId="19" fillId="0" borderId="5" xfId="6" applyNumberFormat="1" applyFont="1" applyBorder="1" applyAlignment="1">
      <alignment horizontal="center" vertical="center" wrapText="1"/>
    </xf>
    <xf numFmtId="49" fontId="17" fillId="0" borderId="5" xfId="6" applyNumberFormat="1" applyFont="1" applyFill="1" applyBorder="1" applyAlignment="1">
      <alignment horizontal="center" vertical="center" wrapText="1"/>
    </xf>
    <xf numFmtId="4" fontId="20" fillId="2" borderId="5" xfId="6" applyNumberFormat="1" applyFont="1" applyFill="1" applyBorder="1" applyAlignment="1">
      <alignment horizontal="center" vertical="top" wrapText="1"/>
    </xf>
    <xf numFmtId="2" fontId="20" fillId="2" borderId="5" xfId="6" applyNumberFormat="1" applyFont="1" applyFill="1" applyBorder="1" applyAlignment="1">
      <alignment horizontal="center" vertical="top" wrapText="1"/>
    </xf>
    <xf numFmtId="4" fontId="19" fillId="2" borderId="5" xfId="6" applyNumberFormat="1" applyFont="1" applyFill="1" applyBorder="1" applyAlignment="1">
      <alignment horizontal="center" vertical="top" wrapText="1"/>
    </xf>
    <xf numFmtId="2" fontId="19" fillId="2" borderId="5" xfId="6" applyNumberFormat="1" applyFont="1" applyFill="1" applyBorder="1" applyAlignment="1">
      <alignment horizontal="center" vertical="top" wrapText="1"/>
    </xf>
    <xf numFmtId="4" fontId="18" fillId="0" borderId="5" xfId="6" applyNumberFormat="1" applyFont="1" applyBorder="1" applyAlignment="1">
      <alignment horizontal="center" vertical="center" wrapText="1"/>
    </xf>
    <xf numFmtId="0" fontId="20" fillId="0" borderId="0" xfId="6" applyFont="1"/>
    <xf numFmtId="0" fontId="14" fillId="0" borderId="0" xfId="6" applyNumberFormat="1" applyFont="1" applyAlignment="1">
      <alignment horizontal="center" vertical="top" wrapText="1"/>
    </xf>
    <xf numFmtId="0" fontId="17" fillId="0" borderId="5" xfId="6" applyFont="1" applyFill="1" applyBorder="1" applyAlignment="1">
      <alignment horizontal="left" vertical="center" wrapText="1"/>
    </xf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49" fontId="17" fillId="0" borderId="5" xfId="6" applyNumberFormat="1" applyFont="1" applyFill="1" applyBorder="1" applyAlignment="1">
      <alignment horizontal="center" vertical="center" wrapText="1"/>
    </xf>
    <xf numFmtId="0" fontId="14" fillId="0" borderId="0" xfId="6" applyFont="1"/>
    <xf numFmtId="0" fontId="16" fillId="0" borderId="0" xfId="6" applyFont="1"/>
    <xf numFmtId="0" fontId="15" fillId="3" borderId="0" xfId="6" applyFont="1" applyFill="1"/>
    <xf numFmtId="0" fontId="14" fillId="0" borderId="0" xfId="6" applyFont="1" applyFill="1"/>
    <xf numFmtId="0" fontId="17" fillId="0" borderId="5" xfId="1" applyFont="1" applyFill="1" applyBorder="1" applyAlignment="1">
      <alignment horizontal="justify" vertical="top" wrapText="1"/>
    </xf>
    <xf numFmtId="1" fontId="17" fillId="0" borderId="5" xfId="1" applyNumberFormat="1" applyFont="1" applyFill="1" applyBorder="1" applyAlignment="1">
      <alignment horizontal="center" vertical="top" wrapText="1"/>
    </xf>
    <xf numFmtId="0" fontId="17" fillId="0" borderId="5" xfId="1" applyFont="1" applyFill="1" applyBorder="1" applyAlignment="1">
      <alignment horizontal="center" vertical="top" wrapText="1"/>
    </xf>
    <xf numFmtId="4" fontId="17" fillId="0" borderId="5" xfId="1" applyNumberFormat="1" applyFont="1" applyFill="1" applyBorder="1" applyAlignment="1">
      <alignment horizontal="center" vertical="top" wrapText="1"/>
    </xf>
    <xf numFmtId="2" fontId="17" fillId="0" borderId="5" xfId="0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8" fillId="3" borderId="0" xfId="6" applyFont="1" applyFill="1"/>
    <xf numFmtId="0" fontId="19" fillId="0" borderId="0" xfId="6" applyFont="1"/>
    <xf numFmtId="0" fontId="17" fillId="3" borderId="0" xfId="6" applyFont="1" applyFill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6" applyFont="1"/>
    <xf numFmtId="49" fontId="17" fillId="0" borderId="2" xfId="1" applyNumberFormat="1" applyFont="1" applyFill="1" applyBorder="1" applyAlignment="1">
      <alignment horizontal="left" vertical="top" wrapText="1"/>
    </xf>
    <xf numFmtId="0" fontId="17" fillId="0" borderId="5" xfId="4" applyFont="1" applyBorder="1" applyAlignment="1">
      <alignment horizontal="center" vertical="top" wrapText="1"/>
    </xf>
    <xf numFmtId="167" fontId="17" fillId="0" borderId="5" xfId="4" applyNumberFormat="1" applyFont="1" applyFill="1" applyBorder="1" applyAlignment="1">
      <alignment horizontal="center" vertical="top" wrapText="1"/>
    </xf>
    <xf numFmtId="49" fontId="17" fillId="0" borderId="5" xfId="1" applyNumberFormat="1" applyFont="1" applyFill="1" applyBorder="1" applyAlignment="1">
      <alignment horizontal="left" vertical="top" wrapText="1"/>
    </xf>
    <xf numFmtId="49" fontId="18" fillId="3" borderId="6" xfId="6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top" wrapText="1"/>
    </xf>
    <xf numFmtId="49" fontId="17" fillId="0" borderId="5" xfId="4" applyNumberFormat="1" applyFont="1" applyFill="1" applyBorder="1" applyAlignment="1">
      <alignment horizontal="center" vertical="top" wrapText="1"/>
    </xf>
    <xf numFmtId="1" fontId="17" fillId="0" borderId="5" xfId="4" applyNumberFormat="1" applyFont="1" applyFill="1" applyBorder="1" applyAlignment="1">
      <alignment horizontal="center" vertical="top" wrapText="1"/>
    </xf>
    <xf numFmtId="166" fontId="17" fillId="0" borderId="5" xfId="0" applyNumberFormat="1" applyFont="1" applyFill="1" applyBorder="1" applyAlignment="1">
      <alignment horizontal="center" vertical="top" wrapText="1"/>
    </xf>
    <xf numFmtId="169" fontId="17" fillId="0" borderId="5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center" vertical="top" wrapText="1"/>
    </xf>
    <xf numFmtId="168" fontId="17" fillId="0" borderId="5" xfId="0" applyNumberFormat="1" applyFont="1" applyBorder="1" applyAlignment="1">
      <alignment horizontal="center" vertical="top" wrapText="1"/>
    </xf>
    <xf numFmtId="4" fontId="17" fillId="0" borderId="5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top" wrapText="1"/>
    </xf>
    <xf numFmtId="165" fontId="17" fillId="0" borderId="5" xfId="0" applyNumberFormat="1" applyFont="1" applyFill="1" applyBorder="1" applyAlignment="1">
      <alignment horizontal="center" vertical="top" wrapText="1"/>
    </xf>
    <xf numFmtId="2" fontId="18" fillId="0" borderId="5" xfId="6" applyNumberFormat="1" applyFont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 wrapText="1"/>
    </xf>
    <xf numFmtId="0" fontId="18" fillId="0" borderId="0" xfId="6" applyFont="1" applyFill="1" applyBorder="1"/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49" fontId="17" fillId="0" borderId="5" xfId="6" applyNumberFormat="1" applyFont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49" fontId="17" fillId="0" borderId="5" xfId="6" applyNumberFormat="1" applyFont="1" applyBorder="1" applyAlignment="1">
      <alignment horizontal="center" vertical="center"/>
    </xf>
    <xf numFmtId="0" fontId="17" fillId="0" borderId="5" xfId="6" applyFont="1" applyBorder="1" applyAlignment="1">
      <alignment horizontal="left" vertical="center" wrapText="1"/>
    </xf>
    <xf numFmtId="1" fontId="17" fillId="0" borderId="5" xfId="6" applyNumberFormat="1" applyFont="1" applyBorder="1" applyAlignment="1">
      <alignment horizontal="center" vertical="top" wrapText="1"/>
    </xf>
    <xf numFmtId="0" fontId="17" fillId="0" borderId="5" xfId="6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2" fontId="17" fillId="0" borderId="1" xfId="6" applyNumberFormat="1" applyFont="1" applyFill="1" applyBorder="1" applyAlignment="1">
      <alignment vertical="center" wrapText="1"/>
    </xf>
    <xf numFmtId="4" fontId="17" fillId="0" borderId="1" xfId="6" applyNumberFormat="1" applyFont="1" applyFill="1" applyBorder="1" applyAlignment="1">
      <alignment vertical="center" wrapText="1"/>
    </xf>
    <xf numFmtId="0" fontId="17" fillId="0" borderId="1" xfId="6" applyFont="1" applyBorder="1" applyAlignment="1">
      <alignment vertical="center" wrapText="1"/>
    </xf>
    <xf numFmtId="49" fontId="17" fillId="0" borderId="1" xfId="6" applyNumberFormat="1" applyFont="1" applyBorder="1" applyAlignment="1">
      <alignment horizontal="center" vertical="center"/>
    </xf>
    <xf numFmtId="0" fontId="17" fillId="0" borderId="1" xfId="6" applyFont="1" applyBorder="1" applyAlignment="1">
      <alignment horizontal="left" vertical="center" wrapText="1"/>
    </xf>
    <xf numFmtId="2" fontId="17" fillId="0" borderId="1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justify" vertical="center" wrapText="1"/>
    </xf>
    <xf numFmtId="4" fontId="18" fillId="0" borderId="5" xfId="6" applyNumberFormat="1" applyFont="1" applyFill="1" applyBorder="1" applyAlignment="1">
      <alignment horizontal="center" vertical="center" wrapText="1"/>
    </xf>
    <xf numFmtId="0" fontId="17" fillId="0" borderId="5" xfId="6" applyFont="1" applyFill="1" applyBorder="1" applyAlignment="1">
      <alignment horizontal="center" vertical="top" wrapText="1"/>
    </xf>
    <xf numFmtId="2" fontId="17" fillId="0" borderId="5" xfId="6" applyNumberFormat="1" applyFont="1" applyFill="1" applyBorder="1" applyAlignment="1">
      <alignment horizontal="center" vertical="top" wrapText="1"/>
    </xf>
    <xf numFmtId="4" fontId="17" fillId="0" borderId="5" xfId="6" applyNumberFormat="1" applyFont="1" applyFill="1" applyBorder="1" applyAlignment="1">
      <alignment horizontal="center" vertical="top" wrapText="1"/>
    </xf>
    <xf numFmtId="0" fontId="17" fillId="0" borderId="5" xfId="6" applyFont="1" applyFill="1" applyBorder="1" applyAlignment="1">
      <alignment horizontal="justify" vertical="top" wrapText="1"/>
    </xf>
    <xf numFmtId="49" fontId="20" fillId="0" borderId="0" xfId="6" applyNumberFormat="1" applyFont="1" applyAlignment="1">
      <alignment horizontal="justify" vertical="center" wrapText="1"/>
    </xf>
    <xf numFmtId="0" fontId="17" fillId="0" borderId="5" xfId="6" applyFont="1" applyFill="1" applyBorder="1" applyAlignment="1">
      <alignment horizontal="left" vertical="center" wrapText="1"/>
    </xf>
    <xf numFmtId="0" fontId="19" fillId="2" borderId="5" xfId="6" applyFont="1" applyFill="1" applyBorder="1" applyAlignment="1">
      <alignment horizontal="left" vertical="center" wrapText="1"/>
    </xf>
    <xf numFmtId="0" fontId="17" fillId="0" borderId="1" xfId="6" applyFont="1" applyFill="1" applyBorder="1" applyAlignment="1">
      <alignment horizontal="justify" vertical="center" wrapText="1"/>
    </xf>
    <xf numFmtId="0" fontId="17" fillId="0" borderId="6" xfId="6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4" fontId="17" fillId="0" borderId="6" xfId="6" applyNumberFormat="1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4" fontId="19" fillId="2" borderId="5" xfId="6" applyNumberFormat="1" applyFont="1" applyFill="1" applyBorder="1" applyAlignment="1">
      <alignment horizontal="left" vertical="center" wrapText="1"/>
    </xf>
    <xf numFmtId="49" fontId="17" fillId="2" borderId="5" xfId="6" applyNumberFormat="1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justify" vertical="center" wrapText="1"/>
    </xf>
    <xf numFmtId="4" fontId="19" fillId="0" borderId="5" xfId="0" applyNumberFormat="1" applyFont="1" applyFill="1" applyBorder="1" applyAlignment="1">
      <alignment horizontal="center" vertical="top" wrapText="1"/>
    </xf>
    <xf numFmtId="0" fontId="18" fillId="3" borderId="5" xfId="6" applyFont="1" applyFill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 wrapText="1"/>
    </xf>
    <xf numFmtId="49" fontId="17" fillId="0" borderId="6" xfId="6" applyNumberFormat="1" applyFont="1" applyFill="1" applyBorder="1" applyAlignment="1">
      <alignment horizontal="center" vertical="center" wrapText="1"/>
    </xf>
    <xf numFmtId="4" fontId="17" fillId="0" borderId="1" xfId="6" applyNumberFormat="1" applyFont="1" applyFill="1" applyBorder="1" applyAlignment="1">
      <alignment horizontal="center" vertical="center" wrapText="1"/>
    </xf>
    <xf numFmtId="4" fontId="17" fillId="0" borderId="6" xfId="6" applyNumberFormat="1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left" vertical="center" wrapText="1"/>
    </xf>
    <xf numFmtId="0" fontId="17" fillId="0" borderId="8" xfId="6" applyFont="1" applyFill="1" applyBorder="1" applyAlignment="1">
      <alignment horizontal="left" vertical="center" wrapText="1"/>
    </xf>
    <xf numFmtId="0" fontId="17" fillId="0" borderId="6" xfId="6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8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8" fillId="3" borderId="6" xfId="6" applyFont="1" applyFill="1" applyBorder="1" applyAlignment="1">
      <alignment horizontal="left" vertical="center" wrapText="1"/>
    </xf>
    <xf numFmtId="49" fontId="17" fillId="0" borderId="8" xfId="6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top" wrapText="1"/>
    </xf>
    <xf numFmtId="0" fontId="10" fillId="0" borderId="0" xfId="6" applyNumberFormat="1" applyFont="1" applyAlignment="1">
      <alignment horizontal="center" vertical="top" wrapText="1"/>
    </xf>
    <xf numFmtId="0" fontId="17" fillId="0" borderId="5" xfId="6" applyFont="1" applyBorder="1" applyAlignment="1">
      <alignment horizontal="center" vertical="center" wrapText="1"/>
    </xf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10" fontId="17" fillId="0" borderId="5" xfId="6" applyNumberFormat="1" applyFont="1" applyBorder="1" applyAlignment="1">
      <alignment horizontal="center" vertical="top" wrapText="1"/>
    </xf>
    <xf numFmtId="4" fontId="17" fillId="0" borderId="5" xfId="6" applyNumberFormat="1" applyFont="1" applyBorder="1" applyAlignment="1">
      <alignment horizontal="center" vertical="top" wrapText="1"/>
    </xf>
    <xf numFmtId="0" fontId="10" fillId="0" borderId="7" xfId="6" applyFont="1" applyBorder="1" applyAlignment="1">
      <alignment horizontal="center" vertical="center" wrapText="1"/>
    </xf>
    <xf numFmtId="49" fontId="17" fillId="0" borderId="5" xfId="6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justify" vertical="center" wrapText="1"/>
    </xf>
    <xf numFmtId="4" fontId="12" fillId="2" borderId="5" xfId="6" applyNumberFormat="1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49" fontId="17" fillId="0" borderId="5" xfId="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5" fillId="0" borderId="2" xfId="6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4" xfId="6" applyFont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/>
    </xf>
    <xf numFmtId="49" fontId="17" fillId="0" borderId="6" xfId="6" applyNumberFormat="1" applyFont="1" applyFill="1" applyBorder="1" applyAlignment="1">
      <alignment horizontal="center" vertical="center"/>
    </xf>
    <xf numFmtId="49" fontId="14" fillId="2" borderId="5" xfId="6" applyNumberFormat="1" applyFont="1" applyFill="1" applyBorder="1" applyAlignment="1">
      <alignment horizontal="center" vertical="center" wrapText="1"/>
    </xf>
    <xf numFmtId="0" fontId="17" fillId="0" borderId="5" xfId="6" applyFont="1" applyBorder="1" applyAlignment="1">
      <alignment horizontal="left" vertical="center" wrapText="1"/>
    </xf>
    <xf numFmtId="2" fontId="17" fillId="0" borderId="1" xfId="6" applyNumberFormat="1" applyFont="1" applyFill="1" applyBorder="1" applyAlignment="1">
      <alignment horizontal="center" vertical="center" wrapText="1"/>
    </xf>
    <xf numFmtId="2" fontId="17" fillId="0" borderId="6" xfId="6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</cellXfs>
  <cellStyles count="8">
    <cellStyle name="Денежный 2" xfId="2"/>
    <cellStyle name="Обычный" xfId="0" builtinId="0"/>
    <cellStyle name="Обычный 2" xfId="1"/>
    <cellStyle name="Обычный 2 2" xfId="5"/>
    <cellStyle name="Обычный 2 6" xfId="3"/>
    <cellStyle name="Обычный 3" xfId="4"/>
    <cellStyle name="Обычный 3 2" xfId="7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view="pageBreakPreview" zoomScale="60" zoomScaleNormal="70" workbookViewId="0">
      <pane ySplit="5" topLeftCell="A72" activePane="bottomLeft" state="frozen"/>
      <selection pane="bottomLeft" activeCell="L84" sqref="L84"/>
    </sheetView>
  </sheetViews>
  <sheetFormatPr defaultRowHeight="15.75" x14ac:dyDescent="0.25"/>
  <cols>
    <col min="1" max="1" width="5.75" style="33" customWidth="1"/>
    <col min="2" max="2" width="83.25" style="34" customWidth="1"/>
    <col min="3" max="3" width="17.25" style="35" customWidth="1"/>
    <col min="4" max="4" width="16.75" style="35" customWidth="1"/>
    <col min="5" max="5" width="9.875" style="36" customWidth="1"/>
    <col min="6" max="6" width="164" style="34" customWidth="1"/>
    <col min="7" max="7" width="14.625" style="41" customWidth="1"/>
    <col min="8" max="8" width="12.375" style="41" customWidth="1"/>
    <col min="9" max="9" width="11.875" style="42" customWidth="1"/>
    <col min="10" max="10" width="8.875" style="67" customWidth="1"/>
    <col min="11" max="11" width="9.5" style="43" customWidth="1"/>
    <col min="12" max="12" width="9.75" style="42" customWidth="1"/>
    <col min="13" max="14" width="18.875" style="32" customWidth="1"/>
    <col min="15" max="16384" width="9" style="32"/>
  </cols>
  <sheetData>
    <row r="1" spans="1:12" s="30" customFormat="1" ht="24.75" customHeight="1" x14ac:dyDescent="0.3">
      <c r="A1" s="26"/>
      <c r="B1" s="27"/>
      <c r="C1" s="28"/>
      <c r="D1" s="28"/>
      <c r="E1" s="29"/>
      <c r="F1" s="27"/>
      <c r="G1" s="39"/>
      <c r="H1" s="39"/>
      <c r="I1" s="40"/>
      <c r="J1" s="163" t="s">
        <v>125</v>
      </c>
      <c r="K1" s="163"/>
      <c r="L1" s="163"/>
    </row>
    <row r="2" spans="1:12" s="30" customFormat="1" ht="24.75" customHeight="1" x14ac:dyDescent="0.3">
      <c r="A2" s="169" t="s">
        <v>199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47.25" customHeight="1" x14ac:dyDescent="0.25">
      <c r="A3" s="170" t="s">
        <v>2</v>
      </c>
      <c r="B3" s="164" t="s">
        <v>83</v>
      </c>
      <c r="C3" s="164" t="s">
        <v>137</v>
      </c>
      <c r="D3" s="164"/>
      <c r="E3" s="165" t="s">
        <v>94</v>
      </c>
      <c r="F3" s="164" t="s">
        <v>71</v>
      </c>
      <c r="G3" s="166" t="s">
        <v>72</v>
      </c>
      <c r="H3" s="166" t="s">
        <v>74</v>
      </c>
      <c r="I3" s="166"/>
      <c r="J3" s="166" t="s">
        <v>70</v>
      </c>
      <c r="K3" s="168" t="s">
        <v>96</v>
      </c>
      <c r="L3" s="167" t="s">
        <v>97</v>
      </c>
    </row>
    <row r="4" spans="1:12" ht="32.25" customHeight="1" x14ac:dyDescent="0.25">
      <c r="A4" s="170"/>
      <c r="B4" s="164"/>
      <c r="C4" s="46" t="s">
        <v>100</v>
      </c>
      <c r="D4" s="47" t="s">
        <v>154</v>
      </c>
      <c r="E4" s="165"/>
      <c r="F4" s="164"/>
      <c r="G4" s="166"/>
      <c r="H4" s="48" t="s">
        <v>176</v>
      </c>
      <c r="I4" s="49" t="s">
        <v>155</v>
      </c>
      <c r="J4" s="166"/>
      <c r="K4" s="168"/>
      <c r="L4" s="167"/>
    </row>
    <row r="5" spans="1:12" s="44" customFormat="1" ht="38.25" customHeight="1" x14ac:dyDescent="0.25">
      <c r="A5" s="45"/>
      <c r="B5" s="50" t="s">
        <v>204</v>
      </c>
      <c r="C5" s="65">
        <f>C37</f>
        <v>4155475</v>
      </c>
      <c r="D5" s="65">
        <f>D10+D35+D50+D65+D77+D85+D27+D42</f>
        <v>1641246669.4000001</v>
      </c>
      <c r="E5" s="65">
        <f>D5/C5*100</f>
        <v>39496.01</v>
      </c>
      <c r="F5" s="178"/>
      <c r="G5" s="179"/>
      <c r="H5" s="179"/>
      <c r="I5" s="179"/>
      <c r="J5" s="179"/>
      <c r="K5" s="179"/>
      <c r="L5" s="180"/>
    </row>
    <row r="6" spans="1:12" s="37" customFormat="1" ht="21" customHeight="1" x14ac:dyDescent="0.25">
      <c r="A6" s="51">
        <v>1</v>
      </c>
      <c r="B6" s="146" t="s">
        <v>89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</row>
    <row r="7" spans="1:12" ht="21.75" customHeight="1" x14ac:dyDescent="0.25">
      <c r="A7" s="183"/>
      <c r="B7" s="143" t="s">
        <v>95</v>
      </c>
      <c r="C7" s="141" t="s">
        <v>119</v>
      </c>
      <c r="D7" s="141"/>
      <c r="E7" s="141"/>
      <c r="F7" s="141"/>
      <c r="G7" s="141"/>
      <c r="H7" s="141"/>
      <c r="I7" s="141"/>
      <c r="J7" s="141"/>
      <c r="K7" s="61" t="s">
        <v>67</v>
      </c>
      <c r="L7" s="62">
        <f>AVERAGE(L12:L22)</f>
        <v>105.46</v>
      </c>
    </row>
    <row r="8" spans="1:12" ht="21.75" customHeight="1" x14ac:dyDescent="0.25">
      <c r="A8" s="183"/>
      <c r="B8" s="143"/>
      <c r="C8" s="141"/>
      <c r="D8" s="141"/>
      <c r="E8" s="141"/>
      <c r="F8" s="141"/>
      <c r="G8" s="141"/>
      <c r="H8" s="141"/>
      <c r="I8" s="141"/>
      <c r="J8" s="141"/>
      <c r="K8" s="61" t="s">
        <v>68</v>
      </c>
      <c r="L8" s="62">
        <f>E10</f>
        <v>63.68</v>
      </c>
    </row>
    <row r="9" spans="1:12" ht="21.75" customHeight="1" x14ac:dyDescent="0.25">
      <c r="A9" s="183"/>
      <c r="B9" s="143"/>
      <c r="C9" s="141"/>
      <c r="D9" s="141"/>
      <c r="E9" s="141"/>
      <c r="F9" s="141"/>
      <c r="G9" s="141"/>
      <c r="H9" s="141"/>
      <c r="I9" s="141"/>
      <c r="J9" s="141"/>
      <c r="K9" s="63" t="s">
        <v>69</v>
      </c>
      <c r="L9" s="64">
        <f>AVERAGE(L7:L8)</f>
        <v>84.57</v>
      </c>
    </row>
    <row r="10" spans="1:12" s="31" customFormat="1" ht="36" customHeight="1" x14ac:dyDescent="0.25">
      <c r="A10" s="144" t="s">
        <v>136</v>
      </c>
      <c r="B10" s="144"/>
      <c r="C10" s="59">
        <f>C12+C21</f>
        <v>1285445027.48</v>
      </c>
      <c r="D10" s="59">
        <f>D12+D21</f>
        <v>818612300.55999994</v>
      </c>
      <c r="E10" s="59">
        <f>D10/C10*100</f>
        <v>63.68</v>
      </c>
      <c r="F10" s="162"/>
      <c r="G10" s="162"/>
      <c r="H10" s="162"/>
      <c r="I10" s="162"/>
      <c r="J10" s="162"/>
      <c r="K10" s="162"/>
      <c r="L10" s="162"/>
    </row>
    <row r="11" spans="1:12" s="38" customFormat="1" ht="17.25" customHeight="1" x14ac:dyDescent="0.25">
      <c r="A11" s="60" t="s">
        <v>84</v>
      </c>
      <c r="B11" s="130" t="s">
        <v>169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12" s="38" customFormat="1" ht="41.25" customHeight="1" x14ac:dyDescent="0.25">
      <c r="A12" s="148" t="s">
        <v>85</v>
      </c>
      <c r="B12" s="152" t="s">
        <v>73</v>
      </c>
      <c r="C12" s="150">
        <v>1264879082.48</v>
      </c>
      <c r="D12" s="150">
        <v>798058900.55999994</v>
      </c>
      <c r="E12" s="150">
        <f>D12/C12*100</f>
        <v>63.09</v>
      </c>
      <c r="F12" s="53" t="s">
        <v>156</v>
      </c>
      <c r="G12" s="127" t="s">
        <v>0</v>
      </c>
      <c r="H12" s="114">
        <v>53.8</v>
      </c>
      <c r="I12" s="114">
        <v>100</v>
      </c>
      <c r="J12" s="114" t="s">
        <v>75</v>
      </c>
      <c r="K12" s="127">
        <f>I12/H12*100</f>
        <v>185.87</v>
      </c>
      <c r="L12" s="126">
        <v>110</v>
      </c>
    </row>
    <row r="13" spans="1:12" s="38" customFormat="1" ht="19.5" customHeight="1" x14ac:dyDescent="0.25">
      <c r="A13" s="149"/>
      <c r="B13" s="154"/>
      <c r="C13" s="151"/>
      <c r="D13" s="151"/>
      <c r="E13" s="151"/>
      <c r="F13" s="53" t="s">
        <v>221</v>
      </c>
      <c r="G13" s="127" t="s">
        <v>0</v>
      </c>
      <c r="H13" s="114">
        <v>2</v>
      </c>
      <c r="I13" s="114">
        <v>2</v>
      </c>
      <c r="J13" s="114" t="s">
        <v>76</v>
      </c>
      <c r="K13" s="127">
        <f>I13/H13*100</f>
        <v>100</v>
      </c>
      <c r="L13" s="126">
        <f t="shared" ref="L13:L22" si="0">K13</f>
        <v>100</v>
      </c>
    </row>
    <row r="14" spans="1:12" s="38" customFormat="1" ht="19.5" customHeight="1" x14ac:dyDescent="0.25">
      <c r="A14" s="148" t="s">
        <v>86</v>
      </c>
      <c r="B14" s="176" t="s">
        <v>145</v>
      </c>
      <c r="C14" s="56" t="s">
        <v>66</v>
      </c>
      <c r="D14" s="56" t="s">
        <v>66</v>
      </c>
      <c r="E14" s="57" t="s">
        <v>66</v>
      </c>
      <c r="F14" s="128" t="s">
        <v>205</v>
      </c>
      <c r="G14" s="127" t="s">
        <v>0</v>
      </c>
      <c r="H14" s="54">
        <v>17.5</v>
      </c>
      <c r="I14" s="54">
        <v>19.7</v>
      </c>
      <c r="J14" s="114" t="s">
        <v>77</v>
      </c>
      <c r="K14" s="127">
        <f t="shared" ref="K14:K22" si="1">I14/H14*100</f>
        <v>112.57</v>
      </c>
      <c r="L14" s="126">
        <v>110</v>
      </c>
    </row>
    <row r="15" spans="1:12" s="38" customFormat="1" ht="38.25" customHeight="1" x14ac:dyDescent="0.25">
      <c r="A15" s="161"/>
      <c r="B15" s="177"/>
      <c r="C15" s="56" t="s">
        <v>66</v>
      </c>
      <c r="D15" s="56" t="s">
        <v>66</v>
      </c>
      <c r="E15" s="57" t="s">
        <v>66</v>
      </c>
      <c r="F15" s="128" t="s">
        <v>183</v>
      </c>
      <c r="G15" s="127" t="s">
        <v>0</v>
      </c>
      <c r="H15" s="54">
        <v>40</v>
      </c>
      <c r="I15" s="54">
        <v>40.200000000000003</v>
      </c>
      <c r="J15" s="114" t="s">
        <v>78</v>
      </c>
      <c r="K15" s="127">
        <f t="shared" si="1"/>
        <v>100.5</v>
      </c>
      <c r="L15" s="126">
        <f t="shared" si="0"/>
        <v>100.5</v>
      </c>
    </row>
    <row r="16" spans="1:12" s="38" customFormat="1" ht="21" customHeight="1" x14ac:dyDescent="0.25">
      <c r="A16" s="161"/>
      <c r="B16" s="177"/>
      <c r="C16" s="56" t="s">
        <v>66</v>
      </c>
      <c r="D16" s="56" t="s">
        <v>66</v>
      </c>
      <c r="E16" s="57" t="s">
        <v>66</v>
      </c>
      <c r="F16" s="128" t="s">
        <v>222</v>
      </c>
      <c r="G16" s="127" t="s">
        <v>0</v>
      </c>
      <c r="H16" s="54">
        <v>74</v>
      </c>
      <c r="I16" s="54">
        <v>81</v>
      </c>
      <c r="J16" s="114" t="s">
        <v>79</v>
      </c>
      <c r="K16" s="127">
        <f t="shared" si="1"/>
        <v>109.46</v>
      </c>
      <c r="L16" s="126">
        <f t="shared" si="0"/>
        <v>109.46</v>
      </c>
    </row>
    <row r="17" spans="1:12" s="38" customFormat="1" ht="23.25" customHeight="1" x14ac:dyDescent="0.25">
      <c r="A17" s="148" t="s">
        <v>87</v>
      </c>
      <c r="B17" s="171" t="s">
        <v>146</v>
      </c>
      <c r="C17" s="56" t="s">
        <v>66</v>
      </c>
      <c r="D17" s="56" t="s">
        <v>66</v>
      </c>
      <c r="E17" s="57" t="s">
        <v>66</v>
      </c>
      <c r="F17" s="53" t="s">
        <v>128</v>
      </c>
      <c r="G17" s="54" t="s">
        <v>0</v>
      </c>
      <c r="H17" s="54">
        <v>86.05</v>
      </c>
      <c r="I17" s="54">
        <v>86.1</v>
      </c>
      <c r="J17" s="114" t="s">
        <v>140</v>
      </c>
      <c r="K17" s="127">
        <f t="shared" si="1"/>
        <v>100.06</v>
      </c>
      <c r="L17" s="126">
        <f t="shared" si="0"/>
        <v>100.06</v>
      </c>
    </row>
    <row r="18" spans="1:12" s="38" customFormat="1" ht="35.25" customHeight="1" x14ac:dyDescent="0.25">
      <c r="A18" s="161"/>
      <c r="B18" s="172"/>
      <c r="C18" s="56" t="s">
        <v>66</v>
      </c>
      <c r="D18" s="56" t="s">
        <v>66</v>
      </c>
      <c r="E18" s="57" t="s">
        <v>66</v>
      </c>
      <c r="F18" s="128" t="s">
        <v>157</v>
      </c>
      <c r="G18" s="54" t="s">
        <v>0</v>
      </c>
      <c r="H18" s="54">
        <v>50</v>
      </c>
      <c r="I18" s="54">
        <v>100</v>
      </c>
      <c r="J18" s="114" t="s">
        <v>80</v>
      </c>
      <c r="K18" s="127">
        <f t="shared" si="1"/>
        <v>200</v>
      </c>
      <c r="L18" s="126">
        <v>110</v>
      </c>
    </row>
    <row r="19" spans="1:12" s="38" customFormat="1" x14ac:dyDescent="0.25">
      <c r="A19" s="161" t="s">
        <v>87</v>
      </c>
      <c r="B19" s="172"/>
      <c r="C19" s="56" t="s">
        <v>66</v>
      </c>
      <c r="D19" s="56" t="s">
        <v>66</v>
      </c>
      <c r="E19" s="57" t="s">
        <v>66</v>
      </c>
      <c r="F19" s="58" t="s">
        <v>158</v>
      </c>
      <c r="G19" s="54" t="s">
        <v>0</v>
      </c>
      <c r="H19" s="54">
        <v>81</v>
      </c>
      <c r="I19" s="54">
        <v>100</v>
      </c>
      <c r="J19" s="114" t="s">
        <v>81</v>
      </c>
      <c r="K19" s="127">
        <f t="shared" si="1"/>
        <v>123.46</v>
      </c>
      <c r="L19" s="126">
        <v>110</v>
      </c>
    </row>
    <row r="20" spans="1:12" s="38" customFormat="1" ht="36" customHeight="1" x14ac:dyDescent="0.25">
      <c r="A20" s="161"/>
      <c r="B20" s="172"/>
      <c r="C20" s="56" t="s">
        <v>66</v>
      </c>
      <c r="D20" s="56" t="s">
        <v>66</v>
      </c>
      <c r="E20" s="57" t="s">
        <v>66</v>
      </c>
      <c r="F20" s="53" t="s">
        <v>159</v>
      </c>
      <c r="G20" s="54" t="s">
        <v>0</v>
      </c>
      <c r="H20" s="54">
        <v>33</v>
      </c>
      <c r="I20" s="54">
        <v>86</v>
      </c>
      <c r="J20" s="114" t="s">
        <v>82</v>
      </c>
      <c r="K20" s="127">
        <f t="shared" si="1"/>
        <v>260.61</v>
      </c>
      <c r="L20" s="126">
        <v>110</v>
      </c>
    </row>
    <row r="21" spans="1:12" s="38" customFormat="1" ht="36" customHeight="1" x14ac:dyDescent="0.25">
      <c r="A21" s="175" t="s">
        <v>160</v>
      </c>
      <c r="B21" s="174" t="s">
        <v>161</v>
      </c>
      <c r="C21" s="150">
        <v>20565945</v>
      </c>
      <c r="D21" s="150">
        <v>20553400</v>
      </c>
      <c r="E21" s="150">
        <f>D21/C21*100</f>
        <v>99.94</v>
      </c>
      <c r="F21" s="53" t="s">
        <v>162</v>
      </c>
      <c r="G21" s="54" t="s">
        <v>0</v>
      </c>
      <c r="H21" s="54">
        <v>18.5</v>
      </c>
      <c r="I21" s="54">
        <v>18.5</v>
      </c>
      <c r="J21" s="114" t="s">
        <v>129</v>
      </c>
      <c r="K21" s="127">
        <f t="shared" si="1"/>
        <v>100</v>
      </c>
      <c r="L21" s="126">
        <f t="shared" si="0"/>
        <v>100</v>
      </c>
    </row>
    <row r="22" spans="1:12" s="38" customFormat="1" ht="36" customHeight="1" x14ac:dyDescent="0.25">
      <c r="A22" s="175"/>
      <c r="B22" s="174"/>
      <c r="C22" s="151"/>
      <c r="D22" s="151"/>
      <c r="E22" s="151"/>
      <c r="F22" s="53" t="s">
        <v>182</v>
      </c>
      <c r="G22" s="54" t="s">
        <v>0</v>
      </c>
      <c r="H22" s="54">
        <v>37</v>
      </c>
      <c r="I22" s="54">
        <v>37</v>
      </c>
      <c r="J22" s="114" t="s">
        <v>141</v>
      </c>
      <c r="K22" s="127">
        <f t="shared" si="1"/>
        <v>100</v>
      </c>
      <c r="L22" s="126">
        <f t="shared" si="0"/>
        <v>100</v>
      </c>
    </row>
    <row r="23" spans="1:12" s="37" customFormat="1" ht="21" customHeight="1" x14ac:dyDescent="0.25">
      <c r="A23" s="51" t="s">
        <v>88</v>
      </c>
      <c r="B23" s="146" t="s">
        <v>131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72" customFormat="1" ht="19.5" customHeight="1" x14ac:dyDescent="0.25">
      <c r="A24" s="183"/>
      <c r="B24" s="143" t="s">
        <v>95</v>
      </c>
      <c r="C24" s="141" t="s">
        <v>120</v>
      </c>
      <c r="D24" s="141"/>
      <c r="E24" s="141"/>
      <c r="F24" s="141"/>
      <c r="G24" s="141"/>
      <c r="H24" s="141"/>
      <c r="I24" s="141"/>
      <c r="J24" s="141"/>
      <c r="K24" s="61" t="s">
        <v>67</v>
      </c>
      <c r="L24" s="62">
        <f>AVERAGE(L29:L30)</f>
        <v>100</v>
      </c>
    </row>
    <row r="25" spans="1:12" s="72" customFormat="1" ht="19.5" customHeight="1" x14ac:dyDescent="0.25">
      <c r="A25" s="183"/>
      <c r="B25" s="143"/>
      <c r="C25" s="141"/>
      <c r="D25" s="141"/>
      <c r="E25" s="141"/>
      <c r="F25" s="141"/>
      <c r="G25" s="141"/>
      <c r="H25" s="141"/>
      <c r="I25" s="141"/>
      <c r="J25" s="141"/>
      <c r="K25" s="61" t="s">
        <v>68</v>
      </c>
      <c r="L25" s="62">
        <f>E27</f>
        <v>97.54</v>
      </c>
    </row>
    <row r="26" spans="1:12" s="72" customFormat="1" ht="19.5" customHeight="1" x14ac:dyDescent="0.25">
      <c r="A26" s="183"/>
      <c r="B26" s="143"/>
      <c r="C26" s="141"/>
      <c r="D26" s="141"/>
      <c r="E26" s="141"/>
      <c r="F26" s="141"/>
      <c r="G26" s="141"/>
      <c r="H26" s="141"/>
      <c r="I26" s="141"/>
      <c r="J26" s="141"/>
      <c r="K26" s="63" t="s">
        <v>69</v>
      </c>
      <c r="L26" s="64">
        <f>AVERAGE(L24:L25)</f>
        <v>98.77</v>
      </c>
    </row>
    <row r="27" spans="1:12" s="73" customFormat="1" ht="34.5" customHeight="1" x14ac:dyDescent="0.25">
      <c r="A27" s="144" t="s">
        <v>136</v>
      </c>
      <c r="B27" s="144"/>
      <c r="C27" s="59">
        <f>C29</f>
        <v>10297169.359999999</v>
      </c>
      <c r="D27" s="59">
        <f>D29</f>
        <v>10043500.52</v>
      </c>
      <c r="E27" s="59">
        <f>E29</f>
        <v>97.54</v>
      </c>
      <c r="F27" s="162"/>
      <c r="G27" s="162"/>
      <c r="H27" s="162"/>
      <c r="I27" s="162"/>
      <c r="J27" s="162"/>
      <c r="K27" s="162"/>
      <c r="L27" s="162"/>
    </row>
    <row r="28" spans="1:12" s="72" customFormat="1" ht="19.5" customHeight="1" x14ac:dyDescent="0.25">
      <c r="A28" s="109" t="s">
        <v>90</v>
      </c>
      <c r="B28" s="174" t="s">
        <v>149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</row>
    <row r="29" spans="1:12" s="72" customFormat="1" x14ac:dyDescent="0.25">
      <c r="A29" s="111" t="s">
        <v>127</v>
      </c>
      <c r="B29" s="119" t="s">
        <v>184</v>
      </c>
      <c r="C29" s="118">
        <v>10297169.359999999</v>
      </c>
      <c r="D29" s="118">
        <v>10043500.52</v>
      </c>
      <c r="E29" s="117">
        <f>D29/C29*100</f>
        <v>97.54</v>
      </c>
      <c r="F29" s="115" t="s">
        <v>209</v>
      </c>
      <c r="G29" s="116" t="s">
        <v>207</v>
      </c>
      <c r="H29" s="113">
        <v>1</v>
      </c>
      <c r="I29" s="113">
        <v>1</v>
      </c>
      <c r="J29" s="114" t="s">
        <v>210</v>
      </c>
      <c r="K29" s="48">
        <f>I29/H29*100</f>
        <v>100</v>
      </c>
      <c r="L29" s="48">
        <f>K29</f>
        <v>100</v>
      </c>
    </row>
    <row r="30" spans="1:12" s="72" customFormat="1" ht="36" customHeight="1" x14ac:dyDescent="0.25">
      <c r="A30" s="111" t="s">
        <v>130</v>
      </c>
      <c r="B30" s="112" t="s">
        <v>185</v>
      </c>
      <c r="C30" s="107" t="s">
        <v>66</v>
      </c>
      <c r="D30" s="107" t="s">
        <v>66</v>
      </c>
      <c r="E30" s="46" t="s">
        <v>66</v>
      </c>
      <c r="F30" s="55" t="s">
        <v>208</v>
      </c>
      <c r="G30" s="108" t="s">
        <v>207</v>
      </c>
      <c r="H30" s="113">
        <v>321</v>
      </c>
      <c r="I30" s="113">
        <v>321</v>
      </c>
      <c r="J30" s="114" t="s">
        <v>142</v>
      </c>
      <c r="K30" s="48">
        <f>I30/H30*100</f>
        <v>100</v>
      </c>
      <c r="L30" s="48">
        <f>K30</f>
        <v>100</v>
      </c>
    </row>
    <row r="31" spans="1:12" s="74" customFormat="1" ht="22.5" customHeight="1" x14ac:dyDescent="0.25">
      <c r="A31" s="51" t="s">
        <v>102</v>
      </c>
      <c r="B31" s="146" t="s">
        <v>211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</row>
    <row r="32" spans="1:12" s="72" customFormat="1" ht="19.5" customHeight="1" x14ac:dyDescent="0.25">
      <c r="A32" s="183"/>
      <c r="B32" s="143" t="s">
        <v>95</v>
      </c>
      <c r="C32" s="141" t="s">
        <v>120</v>
      </c>
      <c r="D32" s="141"/>
      <c r="E32" s="141"/>
      <c r="F32" s="141"/>
      <c r="G32" s="141"/>
      <c r="H32" s="141"/>
      <c r="I32" s="141"/>
      <c r="J32" s="141"/>
      <c r="K32" s="61" t="s">
        <v>67</v>
      </c>
      <c r="L32" s="62">
        <f>AVERAGE(L37:L37)</f>
        <v>103.46</v>
      </c>
    </row>
    <row r="33" spans="1:12" s="72" customFormat="1" ht="19.5" customHeight="1" x14ac:dyDescent="0.25">
      <c r="A33" s="183"/>
      <c r="B33" s="143"/>
      <c r="C33" s="141"/>
      <c r="D33" s="141"/>
      <c r="E33" s="141"/>
      <c r="F33" s="141"/>
      <c r="G33" s="141"/>
      <c r="H33" s="141"/>
      <c r="I33" s="141"/>
      <c r="J33" s="141"/>
      <c r="K33" s="61" t="s">
        <v>68</v>
      </c>
      <c r="L33" s="62">
        <f>E35</f>
        <v>100</v>
      </c>
    </row>
    <row r="34" spans="1:12" s="72" customFormat="1" ht="19.5" customHeight="1" x14ac:dyDescent="0.25">
      <c r="A34" s="183"/>
      <c r="B34" s="143"/>
      <c r="C34" s="141"/>
      <c r="D34" s="141"/>
      <c r="E34" s="141"/>
      <c r="F34" s="141"/>
      <c r="G34" s="141"/>
      <c r="H34" s="141"/>
      <c r="I34" s="141"/>
      <c r="J34" s="141"/>
      <c r="K34" s="63" t="s">
        <v>69</v>
      </c>
      <c r="L34" s="64">
        <f>AVERAGE(L32:L33)</f>
        <v>101.73</v>
      </c>
    </row>
    <row r="35" spans="1:12" s="73" customFormat="1" ht="34.5" customHeight="1" x14ac:dyDescent="0.25">
      <c r="A35" s="144" t="s">
        <v>136</v>
      </c>
      <c r="B35" s="144"/>
      <c r="C35" s="59">
        <f>C37</f>
        <v>4155475</v>
      </c>
      <c r="D35" s="59">
        <f>D37</f>
        <v>4155473.68</v>
      </c>
      <c r="E35" s="59">
        <f>D35/C35*100</f>
        <v>100</v>
      </c>
      <c r="F35" s="162"/>
      <c r="G35" s="162"/>
      <c r="H35" s="162"/>
      <c r="I35" s="162"/>
      <c r="J35" s="162"/>
      <c r="K35" s="162"/>
      <c r="L35" s="162"/>
    </row>
    <row r="36" spans="1:12" s="72" customFormat="1" ht="18.75" customHeight="1" x14ac:dyDescent="0.25">
      <c r="A36" s="109" t="s">
        <v>106</v>
      </c>
      <c r="B36" s="174" t="s">
        <v>148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2" s="72" customFormat="1" ht="18.75" customHeight="1" x14ac:dyDescent="0.25">
      <c r="A37" s="120" t="s">
        <v>126</v>
      </c>
      <c r="B37" s="121" t="s">
        <v>186</v>
      </c>
      <c r="C37" s="110">
        <v>4155475</v>
      </c>
      <c r="D37" s="110">
        <v>4155473.68</v>
      </c>
      <c r="E37" s="122">
        <f>D37/C37*100</f>
        <v>100</v>
      </c>
      <c r="F37" s="123" t="s">
        <v>132</v>
      </c>
      <c r="G37" s="108" t="s">
        <v>166</v>
      </c>
      <c r="H37" s="48">
        <v>49.2</v>
      </c>
      <c r="I37" s="48">
        <v>50.9</v>
      </c>
      <c r="J37" s="108" t="s">
        <v>143</v>
      </c>
      <c r="K37" s="48">
        <f>I37/H37*100</f>
        <v>103.46</v>
      </c>
      <c r="L37" s="48">
        <f>K37</f>
        <v>103.46</v>
      </c>
    </row>
    <row r="38" spans="1:12" s="74" customFormat="1" ht="21" customHeight="1" x14ac:dyDescent="0.25">
      <c r="A38" s="51" t="s">
        <v>107</v>
      </c>
      <c r="B38" s="146" t="s">
        <v>212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</row>
    <row r="39" spans="1:12" s="72" customFormat="1" ht="22.5" customHeight="1" x14ac:dyDescent="0.25">
      <c r="A39" s="183"/>
      <c r="B39" s="143" t="s">
        <v>95</v>
      </c>
      <c r="C39" s="173" t="s">
        <v>120</v>
      </c>
      <c r="D39" s="173"/>
      <c r="E39" s="173"/>
      <c r="F39" s="173"/>
      <c r="G39" s="173"/>
      <c r="H39" s="173"/>
      <c r="I39" s="173"/>
      <c r="J39" s="173"/>
      <c r="K39" s="61" t="s">
        <v>67</v>
      </c>
      <c r="L39" s="62">
        <f>AVERAGE(L44:L45)</f>
        <v>105.07</v>
      </c>
    </row>
    <row r="40" spans="1:12" s="72" customFormat="1" ht="22.5" customHeight="1" x14ac:dyDescent="0.25">
      <c r="A40" s="183"/>
      <c r="B40" s="143"/>
      <c r="C40" s="173"/>
      <c r="D40" s="173"/>
      <c r="E40" s="173"/>
      <c r="F40" s="173"/>
      <c r="G40" s="173"/>
      <c r="H40" s="173"/>
      <c r="I40" s="173"/>
      <c r="J40" s="173"/>
      <c r="K40" s="61" t="s">
        <v>68</v>
      </c>
      <c r="L40" s="62" t="s">
        <v>66</v>
      </c>
    </row>
    <row r="41" spans="1:12" s="72" customFormat="1" ht="22.5" customHeight="1" x14ac:dyDescent="0.25">
      <c r="A41" s="183"/>
      <c r="B41" s="143"/>
      <c r="C41" s="173"/>
      <c r="D41" s="173"/>
      <c r="E41" s="173"/>
      <c r="F41" s="173"/>
      <c r="G41" s="173"/>
      <c r="H41" s="173"/>
      <c r="I41" s="173"/>
      <c r="J41" s="173"/>
      <c r="K41" s="63" t="s">
        <v>69</v>
      </c>
      <c r="L41" s="64">
        <f>AVERAGE(L39:L40)</f>
        <v>105.07</v>
      </c>
    </row>
    <row r="42" spans="1:12" s="73" customFormat="1" ht="36.75" customHeight="1" x14ac:dyDescent="0.25">
      <c r="A42" s="144" t="s">
        <v>136</v>
      </c>
      <c r="B42" s="144"/>
      <c r="C42" s="124">
        <f>C44</f>
        <v>0</v>
      </c>
      <c r="D42" s="124">
        <f t="shared" ref="D42" si="2">D44</f>
        <v>0</v>
      </c>
      <c r="E42" s="124">
        <f>E44</f>
        <v>0</v>
      </c>
      <c r="F42" s="162"/>
      <c r="G42" s="162"/>
      <c r="H42" s="162"/>
      <c r="I42" s="162"/>
      <c r="J42" s="162"/>
      <c r="K42" s="162"/>
      <c r="L42" s="162"/>
    </row>
    <row r="43" spans="1:12" s="72" customFormat="1" ht="24" customHeight="1" x14ac:dyDescent="0.25">
      <c r="A43" s="109" t="s">
        <v>109</v>
      </c>
      <c r="B43" s="184" t="s">
        <v>213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</row>
    <row r="44" spans="1:12" s="72" customFormat="1" ht="24" customHeight="1" x14ac:dyDescent="0.25">
      <c r="A44" s="181" t="s">
        <v>110</v>
      </c>
      <c r="B44" s="152" t="s">
        <v>187</v>
      </c>
      <c r="C44" s="150">
        <v>0</v>
      </c>
      <c r="D44" s="150">
        <v>0</v>
      </c>
      <c r="E44" s="185">
        <v>0</v>
      </c>
      <c r="F44" s="53" t="s">
        <v>167</v>
      </c>
      <c r="G44" s="125" t="s">
        <v>217</v>
      </c>
      <c r="H44" s="126">
        <v>30571</v>
      </c>
      <c r="I44" s="126">
        <v>43049</v>
      </c>
      <c r="J44" s="114" t="s">
        <v>121</v>
      </c>
      <c r="K44" s="126">
        <f>I44/H44*100</f>
        <v>140.82</v>
      </c>
      <c r="L44" s="126">
        <v>110</v>
      </c>
    </row>
    <row r="45" spans="1:12" s="75" customFormat="1" ht="31.5" x14ac:dyDescent="0.25">
      <c r="A45" s="182"/>
      <c r="B45" s="154"/>
      <c r="C45" s="151"/>
      <c r="D45" s="151"/>
      <c r="E45" s="186"/>
      <c r="F45" s="53" t="s">
        <v>216</v>
      </c>
      <c r="G45" s="125" t="s">
        <v>217</v>
      </c>
      <c r="H45" s="126">
        <v>57781</v>
      </c>
      <c r="I45" s="126">
        <v>57856</v>
      </c>
      <c r="J45" s="114" t="s">
        <v>122</v>
      </c>
      <c r="K45" s="126">
        <f>I45/H45*100</f>
        <v>100.13</v>
      </c>
      <c r="L45" s="126">
        <f>K45</f>
        <v>100.13</v>
      </c>
    </row>
    <row r="46" spans="1:12" s="82" customFormat="1" ht="21.75" customHeight="1" x14ac:dyDescent="0.25">
      <c r="A46" s="51" t="s">
        <v>111</v>
      </c>
      <c r="B46" s="146" t="s">
        <v>93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1:12" s="82" customFormat="1" ht="21" customHeight="1" x14ac:dyDescent="0.25">
      <c r="A47" s="142"/>
      <c r="B47" s="143" t="s">
        <v>91</v>
      </c>
      <c r="C47" s="131" t="s">
        <v>120</v>
      </c>
      <c r="D47" s="131"/>
      <c r="E47" s="131"/>
      <c r="F47" s="131"/>
      <c r="G47" s="131"/>
      <c r="H47" s="131"/>
      <c r="I47" s="131"/>
      <c r="J47" s="131"/>
      <c r="K47" s="61" t="s">
        <v>67</v>
      </c>
      <c r="L47" s="62">
        <f>AVERAGE(L52:L53)</f>
        <v>100</v>
      </c>
    </row>
    <row r="48" spans="1:12" s="82" customFormat="1" ht="21" customHeight="1" x14ac:dyDescent="0.25">
      <c r="A48" s="142"/>
      <c r="B48" s="143"/>
      <c r="C48" s="131"/>
      <c r="D48" s="131"/>
      <c r="E48" s="131"/>
      <c r="F48" s="131"/>
      <c r="G48" s="131"/>
      <c r="H48" s="131"/>
      <c r="I48" s="131"/>
      <c r="J48" s="131"/>
      <c r="K48" s="61" t="s">
        <v>68</v>
      </c>
      <c r="L48" s="62">
        <f>E50</f>
        <v>99.99</v>
      </c>
    </row>
    <row r="49" spans="1:12" s="82" customFormat="1" ht="21" customHeight="1" x14ac:dyDescent="0.25">
      <c r="A49" s="142"/>
      <c r="B49" s="143"/>
      <c r="C49" s="131"/>
      <c r="D49" s="131"/>
      <c r="E49" s="131"/>
      <c r="F49" s="131"/>
      <c r="G49" s="131"/>
      <c r="H49" s="131"/>
      <c r="I49" s="131"/>
      <c r="J49" s="131"/>
      <c r="K49" s="63" t="s">
        <v>69</v>
      </c>
      <c r="L49" s="64">
        <f>AVERAGE(L47:L48)</f>
        <v>100</v>
      </c>
    </row>
    <row r="50" spans="1:12" s="83" customFormat="1" ht="35.25" customHeight="1" x14ac:dyDescent="0.25">
      <c r="A50" s="144" t="s">
        <v>136</v>
      </c>
      <c r="B50" s="144"/>
      <c r="C50" s="59">
        <f>C52+C53</f>
        <v>505120372.60000002</v>
      </c>
      <c r="D50" s="59">
        <f>D52+D53</f>
        <v>505068497.94</v>
      </c>
      <c r="E50" s="59">
        <f>D50/C50*100</f>
        <v>99.99</v>
      </c>
      <c r="F50" s="145"/>
      <c r="G50" s="145"/>
      <c r="H50" s="145"/>
      <c r="I50" s="145"/>
      <c r="J50" s="145"/>
      <c r="K50" s="145"/>
      <c r="L50" s="145"/>
    </row>
    <row r="51" spans="1:12" s="84" customFormat="1" ht="18.75" customHeight="1" x14ac:dyDescent="0.25">
      <c r="A51" s="71" t="s">
        <v>112</v>
      </c>
      <c r="B51" s="130" t="s">
        <v>150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</row>
    <row r="52" spans="1:12" s="58" customFormat="1" ht="33.75" customHeight="1" x14ac:dyDescent="0.25">
      <c r="A52" s="71" t="s">
        <v>214</v>
      </c>
      <c r="B52" s="53" t="s">
        <v>198</v>
      </c>
      <c r="C52" s="54">
        <v>469923072.60000002</v>
      </c>
      <c r="D52" s="54">
        <v>469871197.94</v>
      </c>
      <c r="E52" s="54">
        <f>D52/C52*100</f>
        <v>99.99</v>
      </c>
      <c r="F52" s="76" t="s">
        <v>200</v>
      </c>
      <c r="G52" s="77" t="s">
        <v>133</v>
      </c>
      <c r="H52" s="78">
        <v>85.7</v>
      </c>
      <c r="I52" s="78">
        <v>85.7</v>
      </c>
      <c r="J52" s="78" t="s">
        <v>218</v>
      </c>
      <c r="K52" s="79">
        <f>I52/H52*100</f>
        <v>100</v>
      </c>
      <c r="L52" s="80">
        <f>K52</f>
        <v>100</v>
      </c>
    </row>
    <row r="53" spans="1:12" s="82" customFormat="1" ht="19.5" customHeight="1" x14ac:dyDescent="0.25">
      <c r="A53" s="71" t="s">
        <v>215</v>
      </c>
      <c r="B53" s="53" t="s">
        <v>98</v>
      </c>
      <c r="C53" s="57">
        <v>35197300</v>
      </c>
      <c r="D53" s="57">
        <v>35197300</v>
      </c>
      <c r="E53" s="57">
        <f>D53/C53*100</f>
        <v>100</v>
      </c>
      <c r="F53" s="68" t="s">
        <v>201</v>
      </c>
      <c r="G53" s="81" t="s">
        <v>133</v>
      </c>
      <c r="H53" s="78">
        <v>198.1</v>
      </c>
      <c r="I53" s="78">
        <v>198.1</v>
      </c>
      <c r="J53" s="78" t="s">
        <v>172</v>
      </c>
      <c r="K53" s="79">
        <f>I53/H53*100</f>
        <v>100</v>
      </c>
      <c r="L53" s="80">
        <f>K53</f>
        <v>100</v>
      </c>
    </row>
    <row r="54" spans="1:12" s="82" customFormat="1" ht="21.75" customHeight="1" x14ac:dyDescent="0.25">
      <c r="A54" s="51" t="s">
        <v>113</v>
      </c>
      <c r="B54" s="146" t="s">
        <v>164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</row>
    <row r="55" spans="1:12" s="82" customFormat="1" ht="21.75" customHeight="1" x14ac:dyDescent="0.25">
      <c r="A55" s="142"/>
      <c r="B55" s="143" t="s">
        <v>91</v>
      </c>
      <c r="C55" s="131" t="s">
        <v>120</v>
      </c>
      <c r="D55" s="131"/>
      <c r="E55" s="131"/>
      <c r="F55" s="131"/>
      <c r="G55" s="131"/>
      <c r="H55" s="131"/>
      <c r="I55" s="131"/>
      <c r="J55" s="131"/>
      <c r="K55" s="61" t="s">
        <v>67</v>
      </c>
      <c r="L55" s="62">
        <f>AVERAGE(L59:L60)</f>
        <v>100.65</v>
      </c>
    </row>
    <row r="56" spans="1:12" s="82" customFormat="1" ht="21.75" customHeight="1" x14ac:dyDescent="0.25">
      <c r="A56" s="142"/>
      <c r="B56" s="143"/>
      <c r="C56" s="131"/>
      <c r="D56" s="131"/>
      <c r="E56" s="131"/>
      <c r="F56" s="131"/>
      <c r="G56" s="131"/>
      <c r="H56" s="131"/>
      <c r="I56" s="131"/>
      <c r="J56" s="131"/>
      <c r="K56" s="61" t="s">
        <v>68</v>
      </c>
      <c r="L56" s="62" t="s">
        <v>66</v>
      </c>
    </row>
    <row r="57" spans="1:12" s="82" customFormat="1" ht="21.75" customHeight="1" x14ac:dyDescent="0.25">
      <c r="A57" s="142"/>
      <c r="B57" s="143"/>
      <c r="C57" s="131"/>
      <c r="D57" s="131"/>
      <c r="E57" s="131"/>
      <c r="F57" s="131"/>
      <c r="G57" s="131"/>
      <c r="H57" s="131"/>
      <c r="I57" s="131"/>
      <c r="J57" s="131"/>
      <c r="K57" s="63" t="s">
        <v>69</v>
      </c>
      <c r="L57" s="64">
        <f>AVERAGE(L55:L56)</f>
        <v>100.65</v>
      </c>
    </row>
    <row r="58" spans="1:12" s="86" customFormat="1" ht="21.75" customHeight="1" x14ac:dyDescent="0.25">
      <c r="A58" s="85"/>
      <c r="B58" s="138" t="s">
        <v>153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40"/>
    </row>
    <row r="59" spans="1:12" s="86" customFormat="1" ht="21.75" customHeight="1" x14ac:dyDescent="0.25">
      <c r="A59" s="134" t="s">
        <v>114</v>
      </c>
      <c r="B59" s="132" t="s">
        <v>147</v>
      </c>
      <c r="C59" s="136" t="s">
        <v>66</v>
      </c>
      <c r="D59" s="136" t="s">
        <v>66</v>
      </c>
      <c r="E59" s="136" t="s">
        <v>66</v>
      </c>
      <c r="F59" s="87" t="s">
        <v>134</v>
      </c>
      <c r="G59" s="88" t="s">
        <v>133</v>
      </c>
      <c r="H59" s="89">
        <v>61.38</v>
      </c>
      <c r="I59" s="89">
        <v>61.38</v>
      </c>
      <c r="J59" s="49" t="s">
        <v>193</v>
      </c>
      <c r="K59" s="54">
        <f>I59/H59*100</f>
        <v>100</v>
      </c>
      <c r="L59" s="54">
        <f>K59</f>
        <v>100</v>
      </c>
    </row>
    <row r="60" spans="1:12" s="83" customFormat="1" ht="21.75" customHeight="1" x14ac:dyDescent="0.25">
      <c r="A60" s="135"/>
      <c r="B60" s="133"/>
      <c r="C60" s="137"/>
      <c r="D60" s="137"/>
      <c r="E60" s="137"/>
      <c r="F60" s="90" t="s">
        <v>144</v>
      </c>
      <c r="G60" s="88" t="s">
        <v>133</v>
      </c>
      <c r="H60" s="80">
        <v>7</v>
      </c>
      <c r="I60" s="80">
        <v>7.09</v>
      </c>
      <c r="J60" s="49" t="s">
        <v>219</v>
      </c>
      <c r="K60" s="54">
        <f>I60/H60*100</f>
        <v>101.29</v>
      </c>
      <c r="L60" s="54">
        <f>K60</f>
        <v>101.29</v>
      </c>
    </row>
    <row r="61" spans="1:12" s="82" customFormat="1" ht="21.75" customHeight="1" x14ac:dyDescent="0.25">
      <c r="A61" s="51" t="s">
        <v>113</v>
      </c>
      <c r="B61" s="146" t="s">
        <v>108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</row>
    <row r="62" spans="1:12" s="86" customFormat="1" ht="18.75" customHeight="1" x14ac:dyDescent="0.25">
      <c r="A62" s="142"/>
      <c r="B62" s="143" t="s">
        <v>95</v>
      </c>
      <c r="C62" s="141" t="s">
        <v>120</v>
      </c>
      <c r="D62" s="141"/>
      <c r="E62" s="141"/>
      <c r="F62" s="141"/>
      <c r="G62" s="141"/>
      <c r="H62" s="141"/>
      <c r="I62" s="141"/>
      <c r="J62" s="141"/>
      <c r="K62" s="61" t="s">
        <v>67</v>
      </c>
      <c r="L62" s="62">
        <f>AVERAGE(L67:L72)</f>
        <v>104.47</v>
      </c>
    </row>
    <row r="63" spans="1:12" s="86" customFormat="1" ht="18.75" customHeight="1" x14ac:dyDescent="0.25">
      <c r="A63" s="142"/>
      <c r="B63" s="143"/>
      <c r="C63" s="141"/>
      <c r="D63" s="141"/>
      <c r="E63" s="141"/>
      <c r="F63" s="141"/>
      <c r="G63" s="141"/>
      <c r="H63" s="141"/>
      <c r="I63" s="141"/>
      <c r="J63" s="141"/>
      <c r="K63" s="61" t="s">
        <v>68</v>
      </c>
      <c r="L63" s="62">
        <f>E65</f>
        <v>100</v>
      </c>
    </row>
    <row r="64" spans="1:12" s="86" customFormat="1" ht="18.75" customHeight="1" x14ac:dyDescent="0.25">
      <c r="A64" s="142"/>
      <c r="B64" s="143"/>
      <c r="C64" s="141"/>
      <c r="D64" s="141"/>
      <c r="E64" s="141"/>
      <c r="F64" s="141"/>
      <c r="G64" s="141"/>
      <c r="H64" s="141"/>
      <c r="I64" s="141"/>
      <c r="J64" s="141"/>
      <c r="K64" s="63" t="s">
        <v>69</v>
      </c>
      <c r="L64" s="64">
        <f>AVERAGE(L62:L63)</f>
        <v>102.24</v>
      </c>
    </row>
    <row r="65" spans="1:12" s="83" customFormat="1" ht="35.25" customHeight="1" x14ac:dyDescent="0.25">
      <c r="A65" s="144" t="s">
        <v>136</v>
      </c>
      <c r="B65" s="144"/>
      <c r="C65" s="65">
        <f>C67+C69</f>
        <v>63595899.909999996</v>
      </c>
      <c r="D65" s="65">
        <f>D67+D69</f>
        <v>63595899.909999996</v>
      </c>
      <c r="E65" s="104">
        <f>D65/C65*100</f>
        <v>100</v>
      </c>
      <c r="F65" s="145"/>
      <c r="G65" s="145"/>
      <c r="H65" s="145"/>
      <c r="I65" s="145"/>
      <c r="J65" s="145"/>
      <c r="K65" s="145"/>
      <c r="L65" s="145"/>
    </row>
    <row r="66" spans="1:12" s="84" customFormat="1" ht="25.5" customHeight="1" x14ac:dyDescent="0.25">
      <c r="A66" s="105" t="s">
        <v>114</v>
      </c>
      <c r="B66" s="152" t="s">
        <v>151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</row>
    <row r="67" spans="1:12" s="106" customFormat="1" ht="15.75" customHeight="1" x14ac:dyDescent="0.25">
      <c r="A67" s="148" t="s">
        <v>115</v>
      </c>
      <c r="B67" s="152" t="s">
        <v>138</v>
      </c>
      <c r="C67" s="150">
        <v>2543735.15</v>
      </c>
      <c r="D67" s="150">
        <v>2543735.15</v>
      </c>
      <c r="E67" s="150">
        <f>D67/C67*100</f>
        <v>100</v>
      </c>
      <c r="F67" s="76" t="s">
        <v>188</v>
      </c>
      <c r="G67" s="78" t="s">
        <v>170</v>
      </c>
      <c r="H67" s="101">
        <v>3041.93</v>
      </c>
      <c r="I67" s="101">
        <v>3409.88</v>
      </c>
      <c r="J67" s="78" t="s">
        <v>220</v>
      </c>
      <c r="K67" s="79">
        <f>I67/H67*100</f>
        <v>112.1</v>
      </c>
      <c r="L67" s="80">
        <v>110</v>
      </c>
    </row>
    <row r="68" spans="1:12" s="106" customFormat="1" ht="15.75" customHeight="1" x14ac:dyDescent="0.25">
      <c r="A68" s="149"/>
      <c r="B68" s="154"/>
      <c r="C68" s="151"/>
      <c r="D68" s="151"/>
      <c r="E68" s="151"/>
      <c r="F68" s="76" t="s">
        <v>206</v>
      </c>
      <c r="G68" s="78" t="s">
        <v>170</v>
      </c>
      <c r="H68" s="102">
        <v>11</v>
      </c>
      <c r="I68" s="102">
        <v>11</v>
      </c>
      <c r="J68" s="78" t="s">
        <v>123</v>
      </c>
      <c r="K68" s="79">
        <f>I68/H68*100</f>
        <v>100</v>
      </c>
      <c r="L68" s="80">
        <f t="shared" ref="L68:L72" si="3">K68</f>
        <v>100</v>
      </c>
    </row>
    <row r="69" spans="1:12" s="106" customFormat="1" ht="47.25" x14ac:dyDescent="0.25">
      <c r="A69" s="148" t="s">
        <v>177</v>
      </c>
      <c r="B69" s="152" t="s">
        <v>139</v>
      </c>
      <c r="C69" s="155">
        <v>61052164.759999998</v>
      </c>
      <c r="D69" s="155">
        <v>61052164.759999998</v>
      </c>
      <c r="E69" s="150">
        <f>D69/C69*100</f>
        <v>100</v>
      </c>
      <c r="F69" s="55" t="s">
        <v>196</v>
      </c>
      <c r="G69" s="81" t="s">
        <v>168</v>
      </c>
      <c r="H69" s="103">
        <v>74</v>
      </c>
      <c r="I69" s="103">
        <v>76</v>
      </c>
      <c r="J69" s="78" t="s">
        <v>194</v>
      </c>
      <c r="K69" s="79">
        <f>I69/H69*100</f>
        <v>102.7</v>
      </c>
      <c r="L69" s="80">
        <f t="shared" si="3"/>
        <v>102.7</v>
      </c>
    </row>
    <row r="70" spans="1:12" s="106" customFormat="1" ht="31.5" x14ac:dyDescent="0.25">
      <c r="A70" s="161"/>
      <c r="B70" s="153"/>
      <c r="C70" s="156"/>
      <c r="D70" s="156"/>
      <c r="E70" s="158"/>
      <c r="F70" s="55" t="s">
        <v>197</v>
      </c>
      <c r="G70" s="81" t="s">
        <v>168</v>
      </c>
      <c r="H70" s="103">
        <v>10</v>
      </c>
      <c r="I70" s="103">
        <v>10.5</v>
      </c>
      <c r="J70" s="78" t="s">
        <v>195</v>
      </c>
      <c r="K70" s="79">
        <f>I70/H70*100</f>
        <v>105</v>
      </c>
      <c r="L70" s="80">
        <f t="shared" si="3"/>
        <v>105</v>
      </c>
    </row>
    <row r="71" spans="1:12" s="106" customFormat="1" ht="15.75" customHeight="1" x14ac:dyDescent="0.25">
      <c r="A71" s="161"/>
      <c r="B71" s="153"/>
      <c r="C71" s="156"/>
      <c r="D71" s="156"/>
      <c r="E71" s="158"/>
      <c r="F71" s="76" t="s">
        <v>192</v>
      </c>
      <c r="G71" s="78" t="s">
        <v>170</v>
      </c>
      <c r="H71" s="102">
        <v>215</v>
      </c>
      <c r="I71" s="102">
        <v>224</v>
      </c>
      <c r="J71" s="78" t="s">
        <v>124</v>
      </c>
      <c r="K71" s="79">
        <f>I71/H71*100</f>
        <v>104.19</v>
      </c>
      <c r="L71" s="80">
        <f t="shared" si="3"/>
        <v>104.19</v>
      </c>
    </row>
    <row r="72" spans="1:12" s="106" customFormat="1" x14ac:dyDescent="0.25">
      <c r="A72" s="149"/>
      <c r="B72" s="154"/>
      <c r="C72" s="157"/>
      <c r="D72" s="157"/>
      <c r="E72" s="151"/>
      <c r="F72" s="76" t="s">
        <v>189</v>
      </c>
      <c r="G72" s="78" t="s">
        <v>170</v>
      </c>
      <c r="H72" s="101">
        <v>279926.12</v>
      </c>
      <c r="I72" s="101">
        <v>293644.78000000003</v>
      </c>
      <c r="J72" s="78" t="s">
        <v>171</v>
      </c>
      <c r="K72" s="79">
        <f t="shared" ref="K72" si="4">I72/H72*100</f>
        <v>104.9</v>
      </c>
      <c r="L72" s="80">
        <f t="shared" si="3"/>
        <v>104.9</v>
      </c>
    </row>
    <row r="73" spans="1:12" s="82" customFormat="1" ht="22.5" customHeight="1" x14ac:dyDescent="0.25">
      <c r="A73" s="91" t="s">
        <v>116</v>
      </c>
      <c r="B73" s="160" t="s">
        <v>101</v>
      </c>
      <c r="C73" s="160"/>
      <c r="D73" s="160"/>
      <c r="E73" s="160"/>
      <c r="F73" s="160"/>
      <c r="G73" s="160"/>
      <c r="H73" s="160"/>
      <c r="I73" s="160"/>
      <c r="J73" s="160"/>
      <c r="K73" s="160"/>
      <c r="L73" s="160"/>
    </row>
    <row r="74" spans="1:12" s="82" customFormat="1" ht="22.5" customHeight="1" x14ac:dyDescent="0.25">
      <c r="A74" s="142"/>
      <c r="B74" s="143" t="s">
        <v>91</v>
      </c>
      <c r="C74" s="131" t="s">
        <v>165</v>
      </c>
      <c r="D74" s="131"/>
      <c r="E74" s="131"/>
      <c r="F74" s="131"/>
      <c r="G74" s="131"/>
      <c r="H74" s="131"/>
      <c r="I74" s="131"/>
      <c r="J74" s="131"/>
      <c r="K74" s="61" t="s">
        <v>67</v>
      </c>
      <c r="L74" s="62">
        <f>AVERAGE(L79:L80)</f>
        <v>100</v>
      </c>
    </row>
    <row r="75" spans="1:12" s="82" customFormat="1" ht="22.5" customHeight="1" x14ac:dyDescent="0.25">
      <c r="A75" s="142"/>
      <c r="B75" s="143"/>
      <c r="C75" s="131"/>
      <c r="D75" s="131"/>
      <c r="E75" s="131"/>
      <c r="F75" s="131"/>
      <c r="G75" s="131"/>
      <c r="H75" s="131"/>
      <c r="I75" s="131"/>
      <c r="J75" s="131"/>
      <c r="K75" s="61" t="s">
        <v>68</v>
      </c>
      <c r="L75" s="62">
        <f>E77</f>
        <v>99.88</v>
      </c>
    </row>
    <row r="76" spans="1:12" s="82" customFormat="1" ht="22.5" customHeight="1" x14ac:dyDescent="0.25">
      <c r="A76" s="142"/>
      <c r="B76" s="143"/>
      <c r="C76" s="131"/>
      <c r="D76" s="131"/>
      <c r="E76" s="131"/>
      <c r="F76" s="131"/>
      <c r="G76" s="131"/>
      <c r="H76" s="131"/>
      <c r="I76" s="131"/>
      <c r="J76" s="131"/>
      <c r="K76" s="63" t="s">
        <v>69</v>
      </c>
      <c r="L76" s="64">
        <f>AVERAGE(L74:L75)</f>
        <v>99.94</v>
      </c>
    </row>
    <row r="77" spans="1:12" s="83" customFormat="1" ht="36" customHeight="1" x14ac:dyDescent="0.25">
      <c r="A77" s="144" t="s">
        <v>136</v>
      </c>
      <c r="B77" s="144"/>
      <c r="C77" s="59">
        <f>C79</f>
        <v>211769131.15000001</v>
      </c>
      <c r="D77" s="59">
        <f>D79</f>
        <v>211514302.91999999</v>
      </c>
      <c r="E77" s="59">
        <f>D77/C77*100</f>
        <v>99.88</v>
      </c>
      <c r="F77" s="145"/>
      <c r="G77" s="145"/>
      <c r="H77" s="145"/>
      <c r="I77" s="145"/>
      <c r="J77" s="145"/>
      <c r="K77" s="145"/>
      <c r="L77" s="145"/>
    </row>
    <row r="78" spans="1:12" s="83" customFormat="1" x14ac:dyDescent="0.25">
      <c r="A78" s="92" t="s">
        <v>117</v>
      </c>
      <c r="B78" s="130" t="s">
        <v>152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0"/>
    </row>
    <row r="79" spans="1:12" s="86" customFormat="1" ht="33" customHeight="1" x14ac:dyDescent="0.25">
      <c r="A79" s="147" t="s">
        <v>118</v>
      </c>
      <c r="B79" s="159" t="s">
        <v>99</v>
      </c>
      <c r="C79" s="136">
        <v>211769131.15000001</v>
      </c>
      <c r="D79" s="136">
        <v>211514302.91999999</v>
      </c>
      <c r="E79" s="136">
        <f>D79/C79*100</f>
        <v>99.88</v>
      </c>
      <c r="F79" s="93" t="s">
        <v>163</v>
      </c>
      <c r="G79" s="81" t="s">
        <v>1</v>
      </c>
      <c r="H79" s="70">
        <v>30</v>
      </c>
      <c r="I79" s="49">
        <v>30</v>
      </c>
      <c r="J79" s="49" t="s">
        <v>173</v>
      </c>
      <c r="K79" s="54">
        <f>I79/H79*100</f>
        <v>100</v>
      </c>
      <c r="L79" s="54">
        <f>K79</f>
        <v>100</v>
      </c>
    </row>
    <row r="80" spans="1:12" s="86" customFormat="1" ht="21.75" customHeight="1" x14ac:dyDescent="0.25">
      <c r="A80" s="147"/>
      <c r="B80" s="159"/>
      <c r="C80" s="137"/>
      <c r="D80" s="137"/>
      <c r="E80" s="137"/>
      <c r="F80" s="55" t="s">
        <v>135</v>
      </c>
      <c r="G80" s="94" t="s">
        <v>190</v>
      </c>
      <c r="H80" s="95">
        <v>4</v>
      </c>
      <c r="I80" s="95">
        <v>4</v>
      </c>
      <c r="J80" s="49" t="s">
        <v>174</v>
      </c>
      <c r="K80" s="54">
        <f>I80/H80*100</f>
        <v>100</v>
      </c>
      <c r="L80" s="54">
        <f>K80</f>
        <v>100</v>
      </c>
    </row>
    <row r="81" spans="1:12" s="82" customFormat="1" ht="21.75" customHeight="1" x14ac:dyDescent="0.25">
      <c r="A81" s="51" t="s">
        <v>178</v>
      </c>
      <c r="B81" s="146" t="s">
        <v>103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</row>
    <row r="82" spans="1:12" s="82" customFormat="1" ht="18.75" customHeight="1" x14ac:dyDescent="0.25">
      <c r="A82" s="142"/>
      <c r="B82" s="143" t="s">
        <v>91</v>
      </c>
      <c r="C82" s="131" t="s">
        <v>119</v>
      </c>
      <c r="D82" s="131"/>
      <c r="E82" s="131"/>
      <c r="F82" s="131"/>
      <c r="G82" s="131"/>
      <c r="H82" s="131"/>
      <c r="I82" s="131"/>
      <c r="J82" s="131"/>
      <c r="K82" s="61" t="s">
        <v>67</v>
      </c>
      <c r="L82" s="62">
        <f>AVERAGE(L87:L88)</f>
        <v>86.11</v>
      </c>
    </row>
    <row r="83" spans="1:12" s="82" customFormat="1" ht="18.75" customHeight="1" x14ac:dyDescent="0.25">
      <c r="A83" s="142"/>
      <c r="B83" s="143"/>
      <c r="C83" s="131"/>
      <c r="D83" s="131"/>
      <c r="E83" s="131"/>
      <c r="F83" s="131"/>
      <c r="G83" s="131"/>
      <c r="H83" s="131"/>
      <c r="I83" s="131"/>
      <c r="J83" s="131"/>
      <c r="K83" s="61" t="s">
        <v>68</v>
      </c>
      <c r="L83" s="62">
        <f>E85</f>
        <v>99.74</v>
      </c>
    </row>
    <row r="84" spans="1:12" s="82" customFormat="1" ht="18.75" customHeight="1" x14ac:dyDescent="0.25">
      <c r="A84" s="142"/>
      <c r="B84" s="143"/>
      <c r="C84" s="131"/>
      <c r="D84" s="131"/>
      <c r="E84" s="131"/>
      <c r="F84" s="131"/>
      <c r="G84" s="131"/>
      <c r="H84" s="131"/>
      <c r="I84" s="131"/>
      <c r="J84" s="131"/>
      <c r="K84" s="63" t="s">
        <v>69</v>
      </c>
      <c r="L84" s="64">
        <f>AVERAGE(L82:L83)</f>
        <v>92.93</v>
      </c>
    </row>
    <row r="85" spans="1:12" s="83" customFormat="1" ht="37.5" customHeight="1" x14ac:dyDescent="0.25">
      <c r="A85" s="144" t="s">
        <v>136</v>
      </c>
      <c r="B85" s="144"/>
      <c r="C85" s="59">
        <f>C87</f>
        <v>28329525.879999999</v>
      </c>
      <c r="D85" s="59">
        <f>D87</f>
        <v>28256693.870000001</v>
      </c>
      <c r="E85" s="59">
        <f>D85/C85*100</f>
        <v>99.74</v>
      </c>
      <c r="F85" s="145"/>
      <c r="G85" s="145"/>
      <c r="H85" s="145"/>
      <c r="I85" s="145"/>
      <c r="J85" s="145"/>
      <c r="K85" s="145"/>
      <c r="L85" s="145"/>
    </row>
    <row r="86" spans="1:12" s="86" customFormat="1" ht="22.5" customHeight="1" x14ac:dyDescent="0.25">
      <c r="A86" s="92" t="s">
        <v>179</v>
      </c>
      <c r="B86" s="130" t="s">
        <v>152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</row>
    <row r="87" spans="1:12" s="86" customFormat="1" ht="37.5" customHeight="1" x14ac:dyDescent="0.25">
      <c r="A87" s="92" t="s">
        <v>180</v>
      </c>
      <c r="B87" s="52" t="s">
        <v>104</v>
      </c>
      <c r="C87" s="69">
        <v>28329525.879999999</v>
      </c>
      <c r="D87" s="69">
        <v>28256693.870000001</v>
      </c>
      <c r="E87" s="69">
        <f>D87/C87*100</f>
        <v>99.74</v>
      </c>
      <c r="F87" s="93" t="s">
        <v>203</v>
      </c>
      <c r="G87" s="81" t="s">
        <v>168</v>
      </c>
      <c r="H87" s="96">
        <v>8.9999999999999993E-3</v>
      </c>
      <c r="I87" s="97">
        <v>5.5999999999999999E-3</v>
      </c>
      <c r="J87" s="54" t="s">
        <v>175</v>
      </c>
      <c r="K87" s="54">
        <f>I87/H87*100</f>
        <v>62.22</v>
      </c>
      <c r="L87" s="54">
        <f>K87</f>
        <v>62.22</v>
      </c>
    </row>
    <row r="88" spans="1:12" s="84" customFormat="1" ht="23.25" customHeight="1" x14ac:dyDescent="0.25">
      <c r="A88" s="92" t="s">
        <v>181</v>
      </c>
      <c r="B88" s="52" t="s">
        <v>105</v>
      </c>
      <c r="C88" s="56" t="s">
        <v>66</v>
      </c>
      <c r="D88" s="56" t="s">
        <v>66</v>
      </c>
      <c r="E88" s="56" t="s">
        <v>66</v>
      </c>
      <c r="F88" s="98" t="s">
        <v>202</v>
      </c>
      <c r="G88" s="99" t="s">
        <v>1</v>
      </c>
      <c r="H88" s="100">
        <v>282</v>
      </c>
      <c r="I88" s="99">
        <v>328.22870999999998</v>
      </c>
      <c r="J88" s="54" t="s">
        <v>191</v>
      </c>
      <c r="K88" s="54">
        <f>I88/H88*100</f>
        <v>116.39</v>
      </c>
      <c r="L88" s="54">
        <v>110</v>
      </c>
    </row>
    <row r="89" spans="1:12" s="66" customFormat="1" ht="150.75" customHeight="1" x14ac:dyDescent="0.25">
      <c r="A89" s="129" t="s">
        <v>92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</row>
  </sheetData>
  <autoFilter ref="A6:N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14">
    <mergeCell ref="B46:L46"/>
    <mergeCell ref="A47:A49"/>
    <mergeCell ref="B51:L51"/>
    <mergeCell ref="B47:B49"/>
    <mergeCell ref="C47:J49"/>
    <mergeCell ref="A50:B50"/>
    <mergeCell ref="C44:C45"/>
    <mergeCell ref="D44:D45"/>
    <mergeCell ref="E44:E45"/>
    <mergeCell ref="F50:L50"/>
    <mergeCell ref="F5:L5"/>
    <mergeCell ref="A44:A45"/>
    <mergeCell ref="B38:L38"/>
    <mergeCell ref="A39:A41"/>
    <mergeCell ref="A42:B42"/>
    <mergeCell ref="B43:L43"/>
    <mergeCell ref="B44:B45"/>
    <mergeCell ref="B7:B9"/>
    <mergeCell ref="B23:L23"/>
    <mergeCell ref="A7:A9"/>
    <mergeCell ref="C7:J9"/>
    <mergeCell ref="A10:B10"/>
    <mergeCell ref="F10:L10"/>
    <mergeCell ref="B11:L11"/>
    <mergeCell ref="E12:E13"/>
    <mergeCell ref="A12:A13"/>
    <mergeCell ref="B28:L28"/>
    <mergeCell ref="A24:A26"/>
    <mergeCell ref="B24:B26"/>
    <mergeCell ref="F35:L35"/>
    <mergeCell ref="B32:B34"/>
    <mergeCell ref="B31:L31"/>
    <mergeCell ref="A35:B35"/>
    <mergeCell ref="A32:A34"/>
    <mergeCell ref="B6:L6"/>
    <mergeCell ref="B12:B13"/>
    <mergeCell ref="C12:C13"/>
    <mergeCell ref="D12:D13"/>
    <mergeCell ref="D21:D22"/>
    <mergeCell ref="E21:E22"/>
    <mergeCell ref="C24:J26"/>
    <mergeCell ref="B14:B16"/>
    <mergeCell ref="A14:A16"/>
    <mergeCell ref="F42:L42"/>
    <mergeCell ref="J1:L1"/>
    <mergeCell ref="B3:B4"/>
    <mergeCell ref="C3:D3"/>
    <mergeCell ref="E3:E4"/>
    <mergeCell ref="F3:F4"/>
    <mergeCell ref="G3:G4"/>
    <mergeCell ref="H3:I3"/>
    <mergeCell ref="L3:L4"/>
    <mergeCell ref="K3:K4"/>
    <mergeCell ref="A2:L2"/>
    <mergeCell ref="A3:A4"/>
    <mergeCell ref="J3:J4"/>
    <mergeCell ref="B17:B20"/>
    <mergeCell ref="B39:B41"/>
    <mergeCell ref="C39:J41"/>
    <mergeCell ref="A27:B27"/>
    <mergeCell ref="F27:L27"/>
    <mergeCell ref="C32:J34"/>
    <mergeCell ref="A17:A20"/>
    <mergeCell ref="B36:L36"/>
    <mergeCell ref="A21:A22"/>
    <mergeCell ref="B21:B22"/>
    <mergeCell ref="C21:C22"/>
    <mergeCell ref="B81:L81"/>
    <mergeCell ref="B82:B84"/>
    <mergeCell ref="C82:J84"/>
    <mergeCell ref="A65:B65"/>
    <mergeCell ref="F65:L65"/>
    <mergeCell ref="B73:L73"/>
    <mergeCell ref="B66:L66"/>
    <mergeCell ref="A74:A76"/>
    <mergeCell ref="A69:A72"/>
    <mergeCell ref="B74:B76"/>
    <mergeCell ref="A77:B77"/>
    <mergeCell ref="F77:L77"/>
    <mergeCell ref="C74:J76"/>
    <mergeCell ref="B54:L54"/>
    <mergeCell ref="C67:C68"/>
    <mergeCell ref="D67:D68"/>
    <mergeCell ref="E67:E68"/>
    <mergeCell ref="B69:B72"/>
    <mergeCell ref="C69:C72"/>
    <mergeCell ref="D69:D72"/>
    <mergeCell ref="E69:E72"/>
    <mergeCell ref="B79:B80"/>
    <mergeCell ref="B67:B68"/>
    <mergeCell ref="A89:L89"/>
    <mergeCell ref="B86:L86"/>
    <mergeCell ref="C55:J57"/>
    <mergeCell ref="B59:B60"/>
    <mergeCell ref="A59:A60"/>
    <mergeCell ref="C59:C60"/>
    <mergeCell ref="C79:C80"/>
    <mergeCell ref="B78:L78"/>
    <mergeCell ref="D59:D60"/>
    <mergeCell ref="B58:L58"/>
    <mergeCell ref="D79:D80"/>
    <mergeCell ref="E79:E80"/>
    <mergeCell ref="E59:E60"/>
    <mergeCell ref="C62:J64"/>
    <mergeCell ref="A55:A57"/>
    <mergeCell ref="B55:B57"/>
    <mergeCell ref="A62:A64"/>
    <mergeCell ref="B62:B64"/>
    <mergeCell ref="A85:B85"/>
    <mergeCell ref="F85:L85"/>
    <mergeCell ref="A82:A84"/>
    <mergeCell ref="B61:L61"/>
    <mergeCell ref="A79:A80"/>
    <mergeCell ref="A67:A68"/>
  </mergeCells>
  <pageMargins left="0.98425196850393704" right="0.19685039370078741" top="0.39370078740157483" bottom="0.39370078740157483" header="0.31496062992125984" footer="0.31496062992125984"/>
  <pageSetup paperSize="8" scale="50" firstPageNumber="83" fitToHeight="0" orientation="landscape" useFirstPageNumber="1" r:id="rId1"/>
  <headerFooter>
    <oddFooter>&amp;R&amp;10&amp;P</oddFooter>
  </headerFooter>
  <rowBreaks count="1" manualBreakCount="1">
    <brk id="60" max="11" man="1"/>
  </rowBreaks>
  <colBreaks count="1" manualBreakCount="1">
    <brk id="8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6"/>
  <sheetViews>
    <sheetView view="pageBreakPreview" zoomScale="49" zoomScaleNormal="34" zoomScaleSheetLayoutView="49" zoomScalePageLayoutView="41" workbookViewId="0">
      <selection activeCell="D23" sqref="D23"/>
    </sheetView>
  </sheetViews>
  <sheetFormatPr defaultColWidth="8.25" defaultRowHeight="26.25" x14ac:dyDescent="0.4"/>
  <cols>
    <col min="1" max="1" width="10.125" style="21" customWidth="1"/>
    <col min="2" max="2" width="63.625" style="13" customWidth="1"/>
    <col min="3" max="3" width="15.5" style="13" customWidth="1"/>
    <col min="4" max="4" width="57.75" style="13" customWidth="1"/>
    <col min="5" max="5" width="133.5" style="13" customWidth="1"/>
    <col min="6" max="6" width="48.875" style="24" customWidth="1"/>
    <col min="7" max="16384" width="8.25" style="13"/>
  </cols>
  <sheetData>
    <row r="1" spans="1:6" s="3" customFormat="1" x14ac:dyDescent="0.25">
      <c r="A1" s="1"/>
      <c r="B1" s="2"/>
      <c r="E1" s="3" t="s">
        <v>18</v>
      </c>
      <c r="F1" s="2"/>
    </row>
    <row r="2" spans="1:6" s="3" customFormat="1" x14ac:dyDescent="0.25">
      <c r="A2" s="1"/>
      <c r="B2" s="2"/>
      <c r="E2" s="3" t="s">
        <v>19</v>
      </c>
      <c r="F2" s="2"/>
    </row>
    <row r="3" spans="1:6" s="3" customFormat="1" x14ac:dyDescent="0.25">
      <c r="A3" s="1"/>
      <c r="B3" s="2"/>
      <c r="E3" s="4"/>
      <c r="F3" s="2"/>
    </row>
    <row r="4" spans="1:6" s="5" customFormat="1" ht="60" customHeight="1" x14ac:dyDescent="0.25">
      <c r="A4" s="187" t="s">
        <v>28</v>
      </c>
      <c r="B4" s="188"/>
      <c r="C4" s="188"/>
      <c r="D4" s="188"/>
      <c r="E4" s="188"/>
      <c r="F4" s="23"/>
    </row>
    <row r="6" spans="1:6" s="8" customFormat="1" ht="59.65" customHeight="1" x14ac:dyDescent="0.25">
      <c r="A6" s="189" t="s">
        <v>2</v>
      </c>
      <c r="B6" s="6" t="s">
        <v>20</v>
      </c>
      <c r="C6" s="6" t="s">
        <v>29</v>
      </c>
      <c r="D6" s="6" t="s">
        <v>21</v>
      </c>
      <c r="E6" s="7" t="s">
        <v>22</v>
      </c>
      <c r="F6" s="24"/>
    </row>
    <row r="7" spans="1:6" s="8" customFormat="1" ht="35.25" customHeight="1" x14ac:dyDescent="0.25">
      <c r="A7" s="190"/>
      <c r="B7" s="6">
        <v>1</v>
      </c>
      <c r="C7" s="6">
        <v>2</v>
      </c>
      <c r="D7" s="6">
        <v>3</v>
      </c>
      <c r="E7" s="7">
        <v>4</v>
      </c>
      <c r="F7" s="24"/>
    </row>
    <row r="8" spans="1:6" s="8" customFormat="1" ht="35.25" customHeight="1" x14ac:dyDescent="0.25">
      <c r="A8" s="191" t="s">
        <v>45</v>
      </c>
      <c r="B8" s="192"/>
      <c r="C8" s="192"/>
      <c r="D8" s="192"/>
      <c r="E8" s="193"/>
      <c r="F8" s="24"/>
    </row>
    <row r="9" spans="1:6" ht="239.45" customHeight="1" x14ac:dyDescent="0.4">
      <c r="A9" s="9" t="s">
        <v>3</v>
      </c>
      <c r="B9" s="10" t="s">
        <v>31</v>
      </c>
      <c r="C9" s="11">
        <v>83.1</v>
      </c>
      <c r="D9" s="12" t="s">
        <v>50</v>
      </c>
      <c r="E9" s="10" t="s">
        <v>60</v>
      </c>
      <c r="F9" s="25">
        <f>32384/(39441-488)*100</f>
        <v>83.1</v>
      </c>
    </row>
    <row r="10" spans="1:6" ht="310.5" customHeight="1" x14ac:dyDescent="0.4">
      <c r="A10" s="9" t="s">
        <v>4</v>
      </c>
      <c r="B10" s="10" t="s">
        <v>30</v>
      </c>
      <c r="C10" s="14">
        <f>25432/(25432+0)*100</f>
        <v>100</v>
      </c>
      <c r="D10" s="12" t="s">
        <v>32</v>
      </c>
      <c r="E10" s="10" t="s">
        <v>61</v>
      </c>
    </row>
    <row r="11" spans="1:6" ht="264.75" customHeight="1" x14ac:dyDescent="0.4">
      <c r="A11" s="9" t="s">
        <v>5</v>
      </c>
      <c r="B11" s="10" t="s">
        <v>25</v>
      </c>
      <c r="C11" s="15">
        <v>1.4</v>
      </c>
      <c r="D11" s="16" t="s">
        <v>33</v>
      </c>
      <c r="E11" s="10" t="s">
        <v>34</v>
      </c>
    </row>
    <row r="12" spans="1:6" ht="197.45" customHeight="1" x14ac:dyDescent="0.4">
      <c r="A12" s="9" t="s">
        <v>6</v>
      </c>
      <c r="B12" s="10" t="s">
        <v>35</v>
      </c>
      <c r="C12" s="15">
        <v>87.1</v>
      </c>
      <c r="D12" s="16" t="s">
        <v>41</v>
      </c>
      <c r="E12" s="10" t="s">
        <v>36</v>
      </c>
    </row>
    <row r="13" spans="1:6" ht="383.25" customHeight="1" x14ac:dyDescent="0.4">
      <c r="A13" s="9" t="s">
        <v>7</v>
      </c>
      <c r="B13" s="17" t="s">
        <v>23</v>
      </c>
      <c r="C13" s="18">
        <v>70.099999999999994</v>
      </c>
      <c r="D13" s="16" t="s">
        <v>51</v>
      </c>
      <c r="E13" s="10" t="s">
        <v>52</v>
      </c>
    </row>
    <row r="14" spans="1:6" ht="208.9" customHeight="1" x14ac:dyDescent="0.4">
      <c r="A14" s="9" t="s">
        <v>8</v>
      </c>
      <c r="B14" s="17" t="s">
        <v>37</v>
      </c>
      <c r="C14" s="18">
        <v>6.9</v>
      </c>
      <c r="D14" s="16" t="s">
        <v>39</v>
      </c>
      <c r="E14" s="10" t="s">
        <v>62</v>
      </c>
    </row>
    <row r="15" spans="1:6" ht="336.75" customHeight="1" x14ac:dyDescent="0.4">
      <c r="A15" s="9" t="s">
        <v>9</v>
      </c>
      <c r="B15" s="17" t="s">
        <v>38</v>
      </c>
      <c r="C15" s="18">
        <v>5.5</v>
      </c>
      <c r="D15" s="16" t="s">
        <v>40</v>
      </c>
      <c r="E15" s="10" t="s">
        <v>63</v>
      </c>
    </row>
    <row r="16" spans="1:6" ht="268.89999999999998" customHeight="1" x14ac:dyDescent="0.4">
      <c r="A16" s="9" t="s">
        <v>10</v>
      </c>
      <c r="B16" s="17" t="s">
        <v>42</v>
      </c>
      <c r="C16" s="18">
        <v>95.3</v>
      </c>
      <c r="D16" s="16"/>
      <c r="E16" s="10" t="s">
        <v>46</v>
      </c>
    </row>
    <row r="17" spans="1:6" s="8" customFormat="1" ht="35.25" customHeight="1" x14ac:dyDescent="0.25">
      <c r="A17" s="191" t="s">
        <v>11</v>
      </c>
      <c r="B17" s="192"/>
      <c r="C17" s="192"/>
      <c r="D17" s="192"/>
      <c r="E17" s="193"/>
      <c r="F17" s="24"/>
    </row>
    <row r="18" spans="1:6" ht="162.6" customHeight="1" x14ac:dyDescent="0.4">
      <c r="A18" s="9" t="s">
        <v>12</v>
      </c>
      <c r="B18" s="17" t="s">
        <v>43</v>
      </c>
      <c r="C18" s="18">
        <v>63</v>
      </c>
      <c r="D18" s="16" t="s">
        <v>49</v>
      </c>
      <c r="E18" s="10" t="s">
        <v>64</v>
      </c>
    </row>
    <row r="19" spans="1:6" ht="409.5" customHeight="1" x14ac:dyDescent="0.4">
      <c r="A19" s="9" t="s">
        <v>13</v>
      </c>
      <c r="B19" s="10" t="s">
        <v>44</v>
      </c>
      <c r="C19" s="15">
        <v>78.900000000000006</v>
      </c>
      <c r="D19" s="16" t="s">
        <v>57</v>
      </c>
      <c r="E19" s="10" t="s">
        <v>58</v>
      </c>
    </row>
    <row r="20" spans="1:6" ht="273" customHeight="1" x14ac:dyDescent="0.4">
      <c r="A20" s="9" t="s">
        <v>14</v>
      </c>
      <c r="B20" s="19" t="s">
        <v>47</v>
      </c>
      <c r="C20" s="18">
        <v>12.5</v>
      </c>
      <c r="D20" s="16" t="s">
        <v>55</v>
      </c>
      <c r="E20" s="10" t="s">
        <v>53</v>
      </c>
      <c r="F20" s="25">
        <f>8774/70313*100</f>
        <v>12.5</v>
      </c>
    </row>
    <row r="21" spans="1:6" ht="161.25" customHeight="1" x14ac:dyDescent="0.4">
      <c r="A21" s="9" t="s">
        <v>15</v>
      </c>
      <c r="B21" s="19" t="s">
        <v>48</v>
      </c>
      <c r="C21" s="15">
        <v>13.3</v>
      </c>
      <c r="D21" s="16" t="s">
        <v>54</v>
      </c>
      <c r="E21" s="10" t="s">
        <v>65</v>
      </c>
    </row>
    <row r="22" spans="1:6" s="8" customFormat="1" ht="35.25" customHeight="1" x14ac:dyDescent="0.25">
      <c r="A22" s="191" t="s">
        <v>16</v>
      </c>
      <c r="B22" s="192"/>
      <c r="C22" s="192"/>
      <c r="D22" s="192"/>
      <c r="E22" s="193"/>
      <c r="F22" s="24"/>
    </row>
    <row r="23" spans="1:6" ht="408.6" customHeight="1" x14ac:dyDescent="0.4">
      <c r="A23" s="9" t="s">
        <v>17</v>
      </c>
      <c r="B23" s="10" t="s">
        <v>24</v>
      </c>
      <c r="C23" s="15">
        <v>100</v>
      </c>
      <c r="D23" s="16"/>
      <c r="E23" s="10" t="s">
        <v>56</v>
      </c>
    </row>
    <row r="26" spans="1:6" x14ac:dyDescent="0.4">
      <c r="A26" s="20" t="s">
        <v>26</v>
      </c>
    </row>
    <row r="27" spans="1:6" x14ac:dyDescent="0.4">
      <c r="A27" s="20" t="s">
        <v>59</v>
      </c>
    </row>
    <row r="28" spans="1:6" x14ac:dyDescent="0.4">
      <c r="A28" s="20" t="s">
        <v>27</v>
      </c>
    </row>
    <row r="59" spans="1:14" s="22" customFormat="1" x14ac:dyDescent="0.4">
      <c r="A59" s="21"/>
      <c r="B59" s="13"/>
      <c r="C59" s="13"/>
      <c r="D59" s="13"/>
      <c r="E59" s="13"/>
      <c r="F59" s="24"/>
      <c r="G59" s="13"/>
      <c r="H59" s="13"/>
      <c r="I59" s="13"/>
      <c r="J59" s="13"/>
      <c r="K59" s="13"/>
      <c r="L59" s="13"/>
      <c r="M59" s="13"/>
      <c r="N59" s="13"/>
    </row>
    <row r="60" spans="1:14" s="22" customFormat="1" x14ac:dyDescent="0.4">
      <c r="A60" s="21"/>
      <c r="B60" s="13"/>
      <c r="C60" s="13"/>
      <c r="D60" s="13"/>
      <c r="E60" s="13"/>
      <c r="F60" s="24"/>
      <c r="G60" s="13"/>
      <c r="H60" s="13"/>
      <c r="I60" s="13"/>
      <c r="J60" s="13"/>
      <c r="K60" s="13"/>
      <c r="L60" s="13"/>
      <c r="M60" s="13"/>
      <c r="N60" s="13"/>
    </row>
    <row r="61" spans="1:14" s="22" customFormat="1" x14ac:dyDescent="0.4">
      <c r="A61" s="21"/>
      <c r="B61" s="13"/>
      <c r="C61" s="13"/>
      <c r="D61" s="13"/>
      <c r="E61" s="13"/>
      <c r="F61" s="24"/>
      <c r="G61" s="13"/>
      <c r="H61" s="13"/>
      <c r="I61" s="13"/>
      <c r="J61" s="13"/>
      <c r="K61" s="13"/>
      <c r="L61" s="13"/>
      <c r="M61" s="13"/>
      <c r="N61" s="13"/>
    </row>
    <row r="62" spans="1:14" s="22" customFormat="1" x14ac:dyDescent="0.4">
      <c r="A62" s="21"/>
      <c r="B62" s="13"/>
      <c r="C62" s="13"/>
      <c r="D62" s="13"/>
      <c r="E62" s="13"/>
      <c r="F62" s="24"/>
      <c r="G62" s="13"/>
      <c r="H62" s="13"/>
      <c r="I62" s="13"/>
      <c r="J62" s="13"/>
      <c r="K62" s="13"/>
      <c r="L62" s="13"/>
      <c r="M62" s="13"/>
      <c r="N62" s="13"/>
    </row>
    <row r="63" spans="1:14" s="22" customFormat="1" x14ac:dyDescent="0.4">
      <c r="A63" s="21"/>
      <c r="B63" s="13"/>
      <c r="C63" s="13"/>
      <c r="D63" s="13"/>
      <c r="E63" s="13"/>
      <c r="F63" s="24"/>
      <c r="G63" s="13"/>
      <c r="H63" s="13"/>
      <c r="I63" s="13"/>
      <c r="J63" s="13"/>
      <c r="K63" s="13"/>
      <c r="L63" s="13"/>
      <c r="M63" s="13"/>
      <c r="N63" s="13"/>
    </row>
    <row r="65" spans="1:14" s="22" customFormat="1" x14ac:dyDescent="0.4">
      <c r="A65" s="21"/>
      <c r="B65" s="13"/>
      <c r="C65" s="13"/>
      <c r="D65" s="13"/>
      <c r="E65" s="13"/>
      <c r="F65" s="24"/>
      <c r="G65" s="13"/>
      <c r="H65" s="13"/>
      <c r="I65" s="13"/>
      <c r="J65" s="13"/>
      <c r="K65" s="13"/>
      <c r="L65" s="13"/>
      <c r="M65" s="13"/>
      <c r="N65" s="13"/>
    </row>
    <row r="66" spans="1:14" s="22" customFormat="1" x14ac:dyDescent="0.4">
      <c r="A66" s="21"/>
      <c r="B66" s="13"/>
      <c r="C66" s="13"/>
      <c r="D66" s="13"/>
      <c r="E66" s="13"/>
      <c r="F66" s="24"/>
      <c r="G66" s="13"/>
      <c r="H66" s="13"/>
      <c r="I66" s="13"/>
      <c r="J66" s="13"/>
      <c r="K66" s="13"/>
      <c r="L66" s="13"/>
      <c r="M66" s="13"/>
      <c r="N66" s="13"/>
    </row>
  </sheetData>
  <mergeCells count="5">
    <mergeCell ref="A4:E4"/>
    <mergeCell ref="A6:A7"/>
    <mergeCell ref="A8:E8"/>
    <mergeCell ref="A17:E17"/>
    <mergeCell ref="A22:E22"/>
  </mergeCells>
  <pageMargins left="0.38" right="0.27559055118110237" top="0.86" bottom="0.22" header="0.81" footer="0.15748031496062992"/>
  <pageSetup paperSize="9" scale="47" firstPageNumber="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Проекты</vt:lpstr>
      <vt:lpstr>расчет показателей</vt:lpstr>
      <vt:lpstr>Проекты!Заголовки_для_печати</vt:lpstr>
      <vt:lpstr>'расчет показателей'!Заголовки_для_печати</vt:lpstr>
      <vt:lpstr>Проекты!Область_печати</vt:lpstr>
      <vt:lpstr>'расчет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Штолякова Ольга Анатольевна</cp:lastModifiedBy>
  <cp:lastPrinted>2023-03-06T08:09:05Z</cp:lastPrinted>
  <dcterms:created xsi:type="dcterms:W3CDTF">2014-07-03T05:04:48Z</dcterms:created>
  <dcterms:modified xsi:type="dcterms:W3CDTF">2025-05-05T08:26:13Z</dcterms:modified>
</cp:coreProperties>
</file>